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2" windowWidth="10008" windowHeight="10008"/>
  </bookViews>
  <sheets>
    <sheet name="Objava javnega naročila" sheetId="1" r:id="rId1"/>
    <sheet name="Ponudba po sklopih" sheetId="2" r:id="rId2"/>
  </sheets>
  <definedNames>
    <definedName name="_xlnm.Print_Area" localSheetId="0">'Objava javnega naročila'!$A$1:$X$31</definedName>
    <definedName name="_xlnm.Print_Area" localSheetId="1">'Ponudba po sklopih'!$A$1:$C$26</definedName>
  </definedNames>
  <calcPr calcId="125725"/>
</workbook>
</file>

<file path=xl/calcChain.xml><?xml version="1.0" encoding="utf-8"?>
<calcChain xmlns="http://schemas.openxmlformats.org/spreadsheetml/2006/main">
  <c r="S7" i="1"/>
  <c r="Q7"/>
  <c r="T7"/>
  <c r="Q6"/>
  <c r="V6" l="1"/>
  <c r="Q5"/>
  <c r="V5" s="1"/>
  <c r="B6" i="2"/>
  <c r="Q8" i="1"/>
  <c r="V8" s="1"/>
  <c r="Q9"/>
  <c r="Q10"/>
  <c r="Q11"/>
  <c r="Q12"/>
  <c r="Q13"/>
  <c r="Q14"/>
  <c r="Q15"/>
  <c r="V15" s="1"/>
  <c r="Q16"/>
  <c r="V16" s="1"/>
  <c r="Q17"/>
  <c r="V17" s="1"/>
  <c r="Q18"/>
  <c r="V18" s="1"/>
  <c r="Q19"/>
  <c r="V19" s="1"/>
  <c r="Q20"/>
  <c r="V20" s="1"/>
  <c r="Q21"/>
  <c r="Q22"/>
  <c r="V22" s="1"/>
  <c r="B16" i="2" s="1"/>
  <c r="Q23" i="1"/>
  <c r="V23" s="1"/>
  <c r="B17" i="2" s="1"/>
  <c r="Q24" i="1"/>
  <c r="V24" s="1"/>
  <c r="B18" i="2" s="1"/>
  <c r="Q25" i="1"/>
  <c r="Q26"/>
  <c r="Q27"/>
  <c r="V27" s="1"/>
  <c r="Q28"/>
  <c r="V28" s="1"/>
  <c r="Q29"/>
  <c r="V29" s="1"/>
  <c r="Q30"/>
  <c r="V30" s="1"/>
  <c r="Q31"/>
  <c r="V31" s="1"/>
  <c r="Q4"/>
  <c r="V4" s="1"/>
  <c r="S5"/>
  <c r="T5" s="1"/>
  <c r="W5" s="1"/>
  <c r="S6"/>
  <c r="T6" s="1"/>
  <c r="S8"/>
  <c r="T8" s="1"/>
  <c r="W8" s="1"/>
  <c r="S9"/>
  <c r="T9" s="1"/>
  <c r="S10"/>
  <c r="T10" s="1"/>
  <c r="S11"/>
  <c r="T11" s="1"/>
  <c r="S12"/>
  <c r="T12" s="1"/>
  <c r="S13"/>
  <c r="T13" s="1"/>
  <c r="S14"/>
  <c r="T14" s="1"/>
  <c r="S15"/>
  <c r="T15" s="1"/>
  <c r="W15" s="1"/>
  <c r="S16"/>
  <c r="T16" s="1"/>
  <c r="W16" s="1"/>
  <c r="S17"/>
  <c r="T17" s="1"/>
  <c r="W17" s="1"/>
  <c r="S18"/>
  <c r="T18" s="1"/>
  <c r="W18" s="1"/>
  <c r="S19"/>
  <c r="T19" s="1"/>
  <c r="W19" s="1"/>
  <c r="S20"/>
  <c r="T20" s="1"/>
  <c r="S21"/>
  <c r="T21" s="1"/>
  <c r="S22"/>
  <c r="T22" s="1"/>
  <c r="W22" s="1"/>
  <c r="C16" i="2" s="1"/>
  <c r="S23" i="1"/>
  <c r="T23" s="1"/>
  <c r="W23" s="1"/>
  <c r="C17" i="2" s="1"/>
  <c r="S24" i="1"/>
  <c r="T24" s="1"/>
  <c r="W24" s="1"/>
  <c r="C18" i="2" s="1"/>
  <c r="S25" i="1"/>
  <c r="T25" s="1"/>
  <c r="S26"/>
  <c r="T26" s="1"/>
  <c r="S27"/>
  <c r="T27" s="1"/>
  <c r="W27" s="1"/>
  <c r="S28"/>
  <c r="T28" s="1"/>
  <c r="W28" s="1"/>
  <c r="S29"/>
  <c r="T29" s="1"/>
  <c r="W29" s="1"/>
  <c r="S30"/>
  <c r="T30" s="1"/>
  <c r="W30" s="1"/>
  <c r="S31"/>
  <c r="T31" s="1"/>
  <c r="W31" s="1"/>
  <c r="S4"/>
  <c r="T4" s="1"/>
  <c r="W4" s="1"/>
  <c r="C4" i="2" l="1"/>
  <c r="C23"/>
  <c r="C21"/>
  <c r="C13"/>
  <c r="C11"/>
  <c r="C7"/>
  <c r="C5"/>
  <c r="B24"/>
  <c r="B22"/>
  <c r="B20"/>
  <c r="B14"/>
  <c r="B12"/>
  <c r="B10"/>
  <c r="C24"/>
  <c r="C22"/>
  <c r="C20"/>
  <c r="C14"/>
  <c r="C12"/>
  <c r="C10"/>
  <c r="W6" i="1"/>
  <c r="B4" i="2"/>
  <c r="B23"/>
  <c r="B21"/>
  <c r="B15"/>
  <c r="B13"/>
  <c r="B11"/>
  <c r="B7"/>
  <c r="B5"/>
  <c r="V12" i="1"/>
  <c r="W20"/>
  <c r="V25"/>
  <c r="V9"/>
  <c r="W25"/>
  <c r="W9"/>
  <c r="W12"/>
  <c r="C19" i="2" l="1"/>
  <c r="B9"/>
  <c r="C9"/>
  <c r="C8"/>
  <c r="B8"/>
  <c r="C15"/>
  <c r="C6"/>
  <c r="B19"/>
  <c r="C26" l="1"/>
  <c r="B26"/>
</calcChain>
</file>

<file path=xl/sharedStrings.xml><?xml version="1.0" encoding="utf-8"?>
<sst xmlns="http://schemas.openxmlformats.org/spreadsheetml/2006/main" count="191" uniqueCount="124">
  <si>
    <t>Objava javnega naročila 75/16 Seti</t>
  </si>
  <si>
    <t>Seti</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</si>
  <si>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</si>
  <si>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</si>
  <si>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</si>
  <si>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</si>
  <si>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</si>
  <si>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</si>
  <si>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</si>
  <si>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</si>
  <si>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</si>
  <si>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</si>
  <si>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</si>
  <si>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</si>
  <si>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</si>
  <si>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</si>
  <si>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</si>
  <si>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</si>
  <si>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</si>
  <si>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</si>
  <si>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</si>
  <si>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</si>
  <si>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</si>
  <si>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</si>
  <si>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</si>
  <si>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</si>
  <si>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SET ASHERMAN ZA ODPRTI PNEUMOTORAX</t>
  </si>
  <si>
    <t>Zahteve:Set mora biti sterilen,enostaven za uporabo,narejen iz materiala,ki omogoča spremljanje rane.Pakiranje:Set mora vsebovati vodotesen obliž,ki je zaprt s treh strani (ena stran ostane odprta),samolepilni trak z močnim lepilom, ki ustvarja učinkovito tesnenje tudi pri poraščenem in mokrem prsnem košu (šokiran bolnik),blazinico iz sterilne gaze za čiščenje in sušenje površine rane,vsebovati mora enosmerni ventil,da se zrak in kri izločata iz pljuč in hkrati preprečuje,da zrak vstopa v pljuča.</t>
  </si>
  <si>
    <t>0001</t>
  </si>
  <si>
    <t>KO</t>
  </si>
  <si>
    <t>SET ZA PLEURALNO PUNKCIJO</t>
  </si>
  <si>
    <t>Zahteve:Sistem za plevralno punkcijo za torakocentezo in paracentezo mora vsebovati zbirno vrečko 2000ml,50ml luer lock bruzgo,8CH varnostno topo kanilo z ostro iglo, poliuretanski kateter s stranskimi odprtinami za boljšo drenažo, radipačne oznake globine,barvno kodirani indikator, varnostno nepovratno valvulo na igli ter nepovratno okroglo valvulo na sistemu s katetrom.</t>
  </si>
  <si>
    <t>0002</t>
  </si>
  <si>
    <t>SET CEVI PACIENT ZA DYONICS</t>
  </si>
  <si>
    <t>Zahteve:Set cevi mora biti kompatibilen za artroskopsko črpalko Dyonics 25.Pakiranje:Cev naj bo narejena iz PVC.Notranji premer cevi mora biti 0,625cm,zunanji pa 0,889cm.Celotna dolžina cevi 3,96m.Cev mora imeti enosmerni varnostni ventil, ki preprečuje tok vode nazaj.Set cevi se uporablja pri vseh artroskopskih posegih velikih sklepov.Priključen je preko črpalke na eni strani v tekočino in na drugi strani na troakar,kateri se nahaja v sklepu,tako omogoča izpiranje sklepa med posegom.</t>
  </si>
  <si>
    <t>0003</t>
  </si>
  <si>
    <t>SET ZA CEVI EM2400 BAXA</t>
  </si>
  <si>
    <t>Zahteve:Set cevi mora biti kompatibilen z aparaturo za polnjenje paranteralne prehrane Baxa EM 2400.Pakiranje:sterilen plastičen set s 24 nastavki; iz seta izhaja silikonska cev, ki se navije na vrečko za polnjenje paranteralne prehrane. Set je namenjen za enkratno uporabo oz. največ 24 ur.Set mora biti apirogen, biokompatibilen,ne sme vsebovati DEHP in lateksa.</t>
  </si>
  <si>
    <t>0004</t>
  </si>
  <si>
    <t>SET S KATETROM ZA IZVAJANJE KONTINUIRANE PERIFERNE ŽIVČNE BLOKADE</t>
  </si>
  <si>
    <t>Zahteve:Set mora omogočati uvajanje igle in katetra hkrati, igla in kateter morata biti  vidna pod UZ, igla se mora  nahajati  znotraj katetra, kar omogoča zelo dobro tesnitev katetra in preprečuje iztekanje lokalnega anestetika čez  vbodno rano ob katetru, omogočati mora enostavno, hitro  uvajanje z manj koraki, omogočati mora enoročno uvajanje katetra (druga roka naj bi bila prosta za držanje UZ sonde),omogočati mora dobro, zanesljivo pozicijo konice katetra ob živcu.</t>
  </si>
  <si>
    <t>Pakiranje:set mora vsebovati kateter rumene barve, velikosti 1,10x0,60x188mm,kanilo G25X190mm,konica mora biti prirezana pod kotom 15 stopinj, kanila mora biti izolirana po celi dolžini, imeti mora žičko dolžine 500mm za priključitev na živčni stimulator in cevko dolžine 500mm za aplikacijo zdravila (brez DEHP-ja), tako imenovan C-GRIP-pripomoček za lažje in varnejše uvajanje katetra,dodaten podaljšek za lažje injiciranje zdravila 2,0x0,9x300mm,filter 0,2 mikro rumene barve,perifix pin pad za pritrditev filtra,nalepke za dokumentiranje ali označitev katetra.</t>
  </si>
  <si>
    <t>0005</t>
  </si>
  <si>
    <t>Pakiranje:set mora vsebovati kateter za pleksus anestezijo,iglo za kontinuirano pleksusno anestezijo 18G,kateter konektor,brizgalko 5ml luer-lock, filter 0,2mikro,fiksator,stranski port za aplikacijo zdravil.</t>
  </si>
  <si>
    <t>SET SPINALNI</t>
  </si>
  <si>
    <t>Zahteve:Set mora biti sestavljen dvo-nivojsko, zgornji del mora vsebovati vse za pripravo bolnika, v spodnjem delu pa morajo biti komponente za varno aplikacijo spinalne anestezije. Pakiranje: set mora vsebovati 1 x 22G spinalno iglo s topo konico v obliki svinčnika, dolžine 90mm, gla mora omogočiti hiter pretok likvorja, imeti mora vodilo, konica mora imeti natančno obliko in velikost lateralne odprtine, da zmanjša možnost transduralne lege igle; 1x sterilno tekočino; 2x beli brisački; 1x fenistrirano zaščitno kompreso; 5x zloženci 50mm; 2x držala z gobico; 2x tekočino za čiščenje; 1x filter slamico; 1x 3ml plastično brizgo; 1x hipodermično iglo 22Gx38,10mm; 1x hipodermično iglo 25Gx15,875mm; 1x trocar 16Gx15,875mm; 1x 6ml luer lock bruzgo; 1x uvajalo 18G.</t>
  </si>
  <si>
    <t>0006</t>
  </si>
  <si>
    <t>Zahteve:Set mora biti sestavljen dvo-nivojsko,zgornji del mora vsebovati vse za pripravo bolnika,v spodnjem delu pa morajo biti komponente za varno aplikacijo spinalne anestezije. Pakiranje:set mora vsebovati 1x25G spinalno iglo s topo konico v obliki svinčnika,dolžine 90mm,igla mora omogočiti hiter pretok likvorja,imeti mora vodilo,konica mora imeti natančno obliko in velikost lateralne odprtine,da zmanjša možnost transduralne lege igle,1xsterilno tekočino,2xbeli brisački,1xfenistrirano zaščitno kompreso,5xzloženci 50mm,2xdržala z gobico,2xtekočino za čiščenje,1xfilter slamico,1x3ml plastično brizgo,1xhipodermično iglo 22Gx38,10mm,1xhipodermično iglo 25Gx15,875mm,1xtrocar 16Gx15,875mm,1x6ml luer lock bruzgo,1xuvajalo 18G.</t>
  </si>
  <si>
    <t>Zahteve: Set mora biti sestavljen dvo-nivojsko,zgornji del mora vsebovati vse za pripravo bolnika,v spodnjem delu pa morajo biti komponente za varno aplikacijo spinalne anestezije. Pakiranje:set mora vsebovati 1x26G spinalno iglo s topo konico v obliki svinčnika,dolžine 90mm,igla mora omogočiti hiter pretok likvorja,imeti mora vodilo,konica mora imeti natančno obliko in velikost lateralne odprtine,da zmanjša možnost transduralne lege igle,1xsterilno tekočino,2xbeli brisački,1xfenistrirano zaščitno kompreso,5x zloženci 50mm,2xdržala z gobico,2xtekočino za čiščenje,1xfilter slamico,1x3ml plastično brizgo,1xhipodermično iglo 22Gx3810mm;1xhipodermično iglo 25Gx15,875mm,1x trocar 16Gx15,875mm,1x6ml luer lock bruzgo,1xuvajalo 18G.</t>
  </si>
  <si>
    <t>SET EPIDURALNI</t>
  </si>
  <si>
    <t>0007</t>
  </si>
  <si>
    <t>SET KOMBINIRAN (SPINALNI IN EPIDURALNI)</t>
  </si>
  <si>
    <t>0008</t>
  </si>
  <si>
    <t>SET NIOX VERO SENZOR IN FILTER 300T</t>
  </si>
  <si>
    <t>Zahteve: Set mora biti kompatibilen z aparaturo Nixon Vero, s katerim se opravlja meritev dušikovega oksida v izdihanemu zraku. Vsebovati mora ročko za dihanje in pokrovček ročke, tipalo in filter za bolnika.</t>
  </si>
  <si>
    <t>0009</t>
  </si>
  <si>
    <t>SET PEDIATRIČNI ZA SRČNE KATETERIZACIJE</t>
  </si>
  <si>
    <t>Zahteve: Set mora biti prilagojen za uporabo pri srčnih kateterizacijah dojenčkov in majhnih otrok. Pakiranje: Set mora vsebovati 1xskalpel št.11, 4xbrizgo 10ml,1xbrizgo 10/12ml,5xgobico za čiščenje z ročajem 20 cm, 10xtampon netkani G 5cm,40x12-plastni zloženec 10x10cm,1x pean, 1xsponka 70mm,1xbela brisačka 50x50cm,1xmodra brisačka 50x50cm; 1x kompresa 100x100cm,2xplašč velikosti XL,3xpapirnato brisačko57x33cm,2xposodico 250ml,2xposodico 500ml,1xposodico za varno odlaganje igel z blazinico,1xpladenj 24.5x13,5cm,1xprevleko za RTG cev 100x100cm,1xprevleko za RTG cev 75x75cm,1x pokrivalo za inštrumentarsko mizo 140x175cm,1x obliž za rano 6x7cm,1x pediatrično femoralno rjuho z dvema odprtinama in transparentnim stranskim delom, 193cmx310cm, močno vpojen in ojačan srednji del.</t>
  </si>
  <si>
    <t>0010</t>
  </si>
  <si>
    <t>SET PUNKCIJSKI ZA UZ SONDO PHILIPS C5-2</t>
  </si>
  <si>
    <t>Zahteve:Set mora vsebovati sterilne plastične nastavke za vodenje punkcijske igle dimenzij od 0,7-2,9 mm za enkratno uporabo z jasno označeno dimenzijo na nosilni embalaži. Kompatibilnost nastavkov s punkcijskim nastavkom Philips Ergo C5-2 in Philips L12-3 na ustrezni ultrazvočni sondi.</t>
  </si>
  <si>
    <t>0011</t>
  </si>
  <si>
    <t>SET ZA ABDOMINALNO PUNKCIJO</t>
  </si>
  <si>
    <t>Zahteve:Set se uporablja za razbremenilno punkcijo proste trebušne tekočine. Set mora biti sestavljen iz igle s kateterom z luer-lock priključkom - igla G14,zunanji premer 1,8mm,kateter premer 2,2mm dolžina 110mm, igle za anestezijo zunanji premer 0,7mm dolžina 100mm,2x2l (odstopanje +/-10%) vrečki z izpustom in povezovalne cevi s stiščki. Lastnosti:Konica kanile mora biti ostra,da lahko omogoča natančen dostop do mesta punkcije.Kateter z luer-lock priključkom omogoča atravmatično aspiracijo, transparenten luer-lock priključek mora omogočati priključitev na brizgalko, kateter se mora tesno prilegati kanili,igla mora imeti vgrajen mikroporozni hidrofobični filter.</t>
  </si>
  <si>
    <t>0013</t>
  </si>
  <si>
    <t>Zahteve: Set se uporablja za razbremenilno punkcijo proste trebušne tekočine.Set mora biti sestavljen iz igle s kateterom z luer-lock priključkom - igla G14,zunanji premer 1,8mm,kateter premer 2,2mm dolžina 80mm,igle za anestezijo zunanji premer 0,7mm dolžina 100mm.Lastnosti: Konica kanile mora biti ostra, da lahko omogoča natančen dostop do mesta punkcije. Kateter z luer-lock priključkom omogoča atravmatično aspiracijo, transparenten luer-lock priključek mora omogočati priključitev na brizgalko, kateter se mora tesno prilegati kanili,igla mora imeti vgrajen mikroporozni hidrofobični filter.</t>
  </si>
  <si>
    <t>SET ZA CISTOSTOMIJO</t>
  </si>
  <si>
    <t>Zahteve:set za suprapubično drenažo z radiopačnim pigtail katetrom velikosti CH 8-12,dolžine 50 (+/- 2) cm. V setu mora biti še specialna punkcijska igla,ki se enostavno odstrani,urinska vrečka,steklenička za vzorčenje urina in stišček za kateter.</t>
  </si>
  <si>
    <t>0014</t>
  </si>
  <si>
    <t>Zahteve:suprapubični drenažni sistem za perkutani dostop.Set mora vsebovati:1x kovinski trokar CH9, 1x100% silikonski kateter CH8 z enojno zanko,1x  skalpel,1x 3-potni ventil,1xpritrditvena objemka,2xluer lock priključek</t>
  </si>
  <si>
    <t>Zahteve:suprapubični drenažni sistem za perkutani dostop.Set mora vsebovati:1xkovinski trokar CH12,1x100% silikonski kateter CH11 z enojno zanko,1x skalpel, 1x 3-potni ventil,1x pritrditvena objemka,2xluer lock priključek</t>
  </si>
  <si>
    <t>SET ZA IRIGACIJO V UROLOGIJI</t>
  </si>
  <si>
    <t>Zahteve:enojni set za izpiranje vsebuje:1x konico uromatic, 1x brezračno kapalno komoro,1xnavito od 1750 mm - 1800 mm dolgo cev s premerom 4,07 - 5,0 mm,1xroler stišček, 1x kateterski nastavek,1x silikonsko 114 mm (+/- 10 mm) cev s premerom 4,75 (+/-0,1mm) in 1xluer pokrov na koncu.</t>
  </si>
  <si>
    <t>0015</t>
  </si>
  <si>
    <t>Zahteve: set za izpiranje vsebuje: Y-tip set z dvema uromatic konicama in dvema stiščkoma,1x kapalno komoro,1x navito minimalno 1524 do maksimalno 1700 mm dolgo cevjo s premerom 4,95-5,0mm,1xdodatni roler stišček,1x kateterski nastavek,1x silikonsko cev 114 mm (+/-10 mm) s premerom 4,75 mm (+/-0,1mm).</t>
  </si>
  <si>
    <t>SET ZA MERJENJE TLAKA V MIŠIČNI LOŽI</t>
  </si>
  <si>
    <t>Zahteve: Set mora biti kompatibilen z prenosnim merilnikom tlaka v mišičnih ložah Stryker.  Set mora biti sterilen. Vsebovati mora brizgo z raztopino NaCl, Iglo 18G dolžine 6,4cm in posebno opno. Aparat -(Gre za prenosni sistem za merjenje tlaka v mišičnih ložah. Mora vsebovati monitor z digitalnim merilcem tlaka, baterijski vložek 9V (alkalna baterija), škatlico za shranjevanje, več pripravljenih kompletov sterilnih igel dolžine vsaj 10cm z možnostjo nastavitve podaljška. Mora nuditi možnost večkratne uporabe z nadomestnim nastavkom, nuditi mora tudi možnost uporabe zamenljivega sterilnega nastavka-igle za sterilno uporabo. Sistem mora biti v celoti pripravljen za takojšno uporabo. Mora imeti garancijo 24 mesecev in možnost servisiranja).</t>
  </si>
  <si>
    <t>0016</t>
  </si>
  <si>
    <t>SET ZA UZ PREGLED PREHODNOSTI JAJCEVODOV</t>
  </si>
  <si>
    <t>Zahteve: Set mora vsebovati GIS kateter (GISCATTHN970), ki se ga vstavi in zagozdi v kanal materničnega vratu,5 ml ExEm gela v 10 kubični brizgi, 5ml prečiščene vode v 10 kubični brizgi in plastični nastavek za povezavo obeh brizg med seboj.Kateter,ki se vstavi v kanal materničnega vratu, mora v cervikalnem kanalu stati na mestu,se ne sme premikati in mora tesniti kanal, da kontrastno sredstvo ob njem ne izteka navzven.Kateter mora biti oblikovan tako, da se ga lahko enostavno nastavi.Katater ne sme povzročati bolečin pri pacientki.Neposredno pred uporabo je namreč potrebno pripraviti kontrastno sredstvo z večkratnim mešanjem obeh tekočin v brizgah, tako da se pridobi ultrazvočno vidno peno.Kontrastno sredstvo mora biti vidno z vsakim ultrazvočnim aparatom vsaj še 10-15 minut po aplikaciji.Običajno pri taki preiskavi potrebujejo 5 ml kontrastnega sredstva, le občasno potrebujejo do 10 ml kontrastnega sredstva.Pakiranje komponent mora biti sterilno.Lahko je pakiranje v obliki seta,ki vsebuje poseben kateter za vstavitev v kanal materničnega vratu in set za pipravo kontrastnega sredstva.</t>
  </si>
  <si>
    <t>0017</t>
  </si>
  <si>
    <t>SET ZA APLIKACIJO RADIOFARMAKOV ASSY FINAL (SAS)</t>
  </si>
  <si>
    <t>0018</t>
  </si>
  <si>
    <t>SET ZA APLIKACIJO RADIOFARMAKOV ASSY FINAL (PAS)</t>
  </si>
  <si>
    <t>Zahteve:PAS je namenjen izključno uporabi skupaj z SAS v MEDRAD Integro sistemu za apliacijo PET radiofarmakov.Sestavljen je iz 152,4 cm (60inch) zvite cevke za aplikacijo radiofarmaka z integriranim nepovratnim (back-check) ventilom in cevke za predpripravo PAS pred aplikacijo radiofarmaka. V skladu z standardom ISO 7000:2012-2723,zagotavlja pretok tekočine brez vnašanja pirogenov.Vsak PAS je induvidualno zapakiran in steriliziran (gama radiacija).</t>
  </si>
  <si>
    <t>0019</t>
  </si>
  <si>
    <t>SET ZA MIKROKIRURŠKO REKONSTRUKCIJO</t>
  </si>
  <si>
    <t>skupaj:</t>
  </si>
  <si>
    <t>Pakiranje:Set mora vsebovati 18Gx80m CSE Tuchy iglo; standardno LORD brizgo 10ml; 18G epiduralni kateter z tremi  lateralnimi  odprtinami in zaprto konico; kateter konektor; rumeno nalepko za kateter; vodilo katetra; 2x držalo z gobico za mehansko čiščenje kože; 0,2 mikronski ploščati,hidrofilični luer lock filter; 18Gx40mm 5 mikronsko filter iglo; 3x 50mm zložence; krep papir podlogo, zeleno, 750x750mm; fenestrirano zaščitno kompreso, 610x700mm; mepore podlogo 60x70mm; 2ml luer slip brizgo; 5ml luer slip brizgo; 18G x 40mm iglo, roza; 26G x 25mm subkutano iglo, rjavo; 27G x 122mm CSE spinalno iglo, pencil point; sistem za fiksacijo epiduralnega katetra; brisačko, belo; posodico za zdravila, 60ml.</t>
  </si>
  <si>
    <t>Zahteve:Dimenzija katetra mora biti 0,84x0,45mm,dolžina 1000mm,na distalnih štirih cm dolžine se kateter zoži in sicer iz 0,84mm na 0,6mm, kateter narejen iz dveh plasti-notranja plast iz poliamida (zagotavlja primerno trdnost za lažje uvajanje),zunanja plast iz poliuretana (se na telesni temperaturi zmehča),kateter mora imeti konico s šestimi stranskimi odprtinami 3x2,kar omogoča boljšo porazdelitev lokalnega anestetika,kateter mora biti prozoren in rahlo obarvan rumeno,v taki meri da je viden pod UZ,imeti mora jasne modre oznake dolžine popolnoma vtisnjene v material, mora biti radiopačen, imeti mora atravmatsko konico.Igla  mora biti 18G in dolžine 50mm, imeti mora Touhy konico,igla mora biti v celoti izolirana do poševnega kota,igla mora biti markirana na dolžini 5,10 in 20mm, markacije morajo biti vidne pod UZ, pod UZ mora biti viden distalni in proksimalni del konice igle,igla mora biti vidna po UZ ne glede na smer uvajanja,360 stopinjski pogled,dobre vidljivosti,igla mora omogočiti gladko drsenje skozi plasti tkiva,igla mora imeti ergonomično obliko držala,ki omogoča natančno vodenje igle med dajanjem blokade,igla mora biti uporabna tako z UZ kot z nevrostimulatorji,injekcijska cevka in električni kabel morata biti primerne dolžine,da zagotavljata primerno distanco med sterilnim in nesterilnim področjem (45-50cm), injekcijska cevka 50cm mora biti lateks in brez DEHP, igla mora imeti stranski adapter za stimulirano uvedbo katetra in injiciranje oz.aspiracijo.</t>
  </si>
  <si>
    <t>Zahteve:Kateter mora imeti zaprto konico s šestimi stranskimi odprtinami-3x2,kar omogoča boljšo porazdelitev lokalnega anestetika,kateter mora biti prozoren in rahlo obarvan rumeno,v taki meri da je viden pod UZ,imeti mora jasne modre oznake dolžine popolnoma vtisnjene v material, mora biti radiopačen, imeti mora atravmatsko konico.Vsebovati mora iglo 18G in dolžine 100mm,imeti mora Touhy konico,igla mora biti v celoti izolirana do poševnega kota,igla mora biti markirana na dolžini 510 in 20mm,markacije morajo biti vidne pod UZ, pod UZ mora biti viden distalni in proksimalni del konice igle,igla mora biti vidna pod UZ ne glede na smer uvajanja, 360 stopinjski pogled,dobre vidljivosti,igla mora omogočiti gladko drsenje skozi plasti tkiva,igla mora imeti ergonomično obliko držala,ki omogoča natančno vodenje igle med dajanjem blokade,igla mora biti uporabna tako z UZ kot z nevrostimulatorji,injekcijska cevka in električni kabel morata biti primerne dolžine,da zagotavljata primerno distanco med sterilnim in nesterilnim področjem (45-50cm),injekcijska cevka 50cm mora biti lateks in brez DEHP,igla mora imeti stranski adapter za stimulirano uvedbo katetra in injiciranje oz. aspiracijo.</t>
  </si>
  <si>
    <t>Pakiranje: set mora vsebovati kateter za plexus anestezijo; iglo za kontinuirano pelxusno anestezijo 18G,kateter konektor,brizgalko 5ml luer-lock,filter 0,2 mikro,fiksator,stranski port za aplikacijo zdravil.Zahteve:dimenzija katetra mora biti 0,84x0,45mm,dolžina 1000mm,na distalnih štirih cm dolžine se mora kateter zožiti in sicer iz 0,84mm na 0,6mm,kateter narejen iz dveh plasti - notranja plast iz poliamida (zagotavlja primerno trdnost za lažje uvajanje), zunanja plast iz poliuretana (se na telesni temperaturi zmehča).</t>
  </si>
  <si>
    <t>Zahteve:Set za epiduralno anestezijo mora biti pakiran v dveh nivojih, v prvem se morajo nahajati pribor za pripravo bolnika, v spodnjem pa vse za varno izvedbo epiduralne anestezije. Epiduralna igla mora imeti snemljiva krilca, katera morajo omogočati kontrolo in dober občutek pri uvajanju. Snemljiva krilca morajo biti dovolj velika, robustna z vdolbino za lažji oprijem in boljšo kontrolo. Na vrhu krilc mora biti markacija katera pove kam je konica igle usmerjena. Tuhijeva igla mora biti dovolj ostra da prodre skozi različna tkiva, vendar ob enem ne sme biti preostra, da zmanja možnost poškodbe dure. Pomembna je konica igle, katera mora biti rahlo ravna in z manjšo krivino. Markacije morajo biti v cm, katere se končajo 3cm pred koncem igle.</t>
  </si>
  <si>
    <t>Pakiranje:Set mora vsebovati 1x18 G Tuhijevo iglo,1xsterilno tekočino,2xbelo brisačko,1xfenestrirano zaščitno kompreso,5xzloženci dimenzije 50 mm,2xdržalo z gobico za mehansko čiščenje kože,2xtekočino za čiščenje,1x5mikro filter,1x3 ml plastično luer klip,1x20ml plastično brizgo luer klip,1xhipodermično iglo 25Gx15,875mm,1xhipodermična igla 22Gx15,875mm,1xhipodermična igla 18Gx 3810mm,1xhipodermična igla 22Gx38,10mm,1xtrocar 16Gx15,875mm,1xTuhijevo iglo 18Gx80mm,1xkrilca za Tuhijevo iglo,1x10ml LORD brizgo,1xkateter epiduralni z tremi lateralnimi odprtinami in zaprto konico ne krajši od 900 mm,1xrumeno nalepko za epiduralni kateter,1x0,2mikro ploščat filter za 96 urno uporabo,možnost dvosmerne filtracije,1xkonektor za kateter (rumen, ploščat),1xsamolepilni fiksator za kateter.</t>
  </si>
  <si>
    <t xml:space="preserve">Zahteve:Epiduarlna igla mora omogočiti zaklep spinalne igle, kateri mora omogočati rotacijo za 360 st. Na epiduralni igli mora biti natančna graduacija, skala do 15mm, po 0,5mm, katera uporabniku pove, koliko sega spinalna igla preko epiduralne v spinalni prostor, vendar ne več kot 15mm. Epiduralna igla mora imeti snemljiva krilca, katera morajo omogočiti kontrolo in dober občutek pri uvajanju. Snemljiva krilca morajo biti dovolj velika, robustna, z vdolbino za lažji oprijem in boljšo kontrolo. a vrhu krilc mora biti markacija, katera nam pove, kam je konica igle usmerjena. Tuhijeva igla mora biti dovolj ostra, da prodre skozi različna tkiva, vendar hkrati ne sme biti preostra, da zmanjša možnost poškodbe dure. Pomebna je konica igle, katera mora biti rahlo ravna in z manjšo krivino. Markacije morajo biti v cm, katere se končajo 3 cm pred koncem glave igle. Set mora vsebovat LORD brizgo, katere bat mora gladko drseti ob steni brizge. Kateter ne sme biti  krajši od 900 mm. Imeti mora zaprto konico s tremi lateralnimi odprtinami na distalnem delu, v dolžini 15 mm. Kateter v setu mora biti na voljo v debelini 18G. Set mora imeti sistem za konekcijo katetra na klik, omogočati mora ponovni odklep katetra,  kateri mora biti rumene barve zaradi lažje detekcije. Omogočati mora enoročno rokovanje. Set mora vsebovati tudi sistem za fiksacijo epiduralnega katetra na bolnikovo kožo brez šivno. Fiksater mora imeti mehanizem, kateri omogoča skrajšavo katetra. Blazinica fiksaterja mora biti dovolj velika, da omogoča lahko in varno fiksacijo katetra.   </t>
  </si>
  <si>
    <t>0012</t>
  </si>
  <si>
    <t>Pakiranje:osnovno pakiranje-sterilno. Predložitev brezplačnih vzorcev: minimalno 4 kosi.</t>
  </si>
  <si>
    <t>Pakiranje:osnovno pakiranje-sterilno SC=12. Predložitev brezplačnih vzorcev: minimalno 6 kosov.</t>
  </si>
  <si>
    <t>Pakiranje:osnovno pakiranje SC=10. Predložitev brezplačnih vzorcev: minimalno 3 kosi.</t>
  </si>
  <si>
    <t>Pakiranje: osnovno pakiranje. V škatli do 5 kosov. Predložitev brezplačnih vzorcev: minimalno 3 kosi.</t>
  </si>
  <si>
    <t>Pakiranje: osnovno pakiranje. V škatli do10 kosov. Predložitev brezplačnih vzorcev: minimalno 3 kosi.</t>
  </si>
  <si>
    <t>Pakiranje: osnovno pakiranje. V škatli do 10 kosov. Predložitev brezplačnih vzorcev: minimalno 3 kosi.</t>
  </si>
  <si>
    <t>Pakiranje: osnovno pakiranje SC=4 kosi. Predložitev brezplačnih vzorcev: minimalno 2 kosa.</t>
  </si>
  <si>
    <t>Pakiranje: osnovno pakiranje SC=24kosov. Predložitev brezplačnih vzrocev: minimalno 3 kosi.</t>
  </si>
  <si>
    <t>Pakiranje: Osnovno pakiranje SC=4. Predložitev brezplačnih vzorcev: minimalno 2 kosa.</t>
  </si>
  <si>
    <t>Pakiranje: Osnovno pakiranje SC=10. Predložitev brezplačnih vzorcev: minimalno 3 kosi.</t>
  </si>
  <si>
    <t>Pakiranje: osnovno pakiranje minimalno po 1 - 5 kosov v kartonasti embalaži. Predložitev brezplačnih vzorcev: minimalno 3 kosi.</t>
  </si>
  <si>
    <t>Pakiranje: osnovno pakiranje po 1 - 5 kosov v kartonasti embalaži. Predložitev brezplačnih vzorcev: minimalno 3 kosi.</t>
  </si>
  <si>
    <t>Pakiranje: osnovno od 25 do 50 kosov. Predložitev brezplačnih vzorcev: minimalno 6 kosov.</t>
  </si>
  <si>
    <t>Pakiranje: osnovno pakiranje. V škatli do 6 kosov. Predoložitev brezplačnih vzorcev: vsaj 2 kosa.</t>
  </si>
  <si>
    <t>Pakiranje: Osnovno od 25 do 50kosov. Predložitev brezplačnih vzorcev: minimalno 3 kosi.</t>
  </si>
  <si>
    <t>Pakiranje: osnovno pakiranje SC=20 paketov. Predložitev brezplačnih vzorcev vsaj 3 kosi.</t>
  </si>
  <si>
    <t>Pakiranje: osnovno pakiranje SC=50 paketov. Predložitev brezplačnih vzorcev vsaj 3 kosi.</t>
  </si>
  <si>
    <t>Predložitev brezplačnih vzorcev vsaj 2 kosa.</t>
  </si>
  <si>
    <t>Pakiranje:osnovno pakiranje. Predložitev brezplačnih vzorcev: vsaj 2 kosa.</t>
  </si>
  <si>
    <t>SET CEVI DNEVI-KASETA</t>
  </si>
  <si>
    <t>Kaseta mora biti kompatibilna za artroskopsko črpalko Dyonics 25 in z Dyonics Shaverjem.Kaseta je narejena iz ABC plastike, tudi  cevi. Notranji premer cevi je 0,625cm, zunanji premer pa 0,889 cm. Dolžina cevi, ki gre proti sterilnemu polju  je  45,72cm. Dolžina cevi med kaseto in tekočinsko vrečko naj  bo  okoli 2,1m.  Vsaj 45 cm od konca cevi naj se cev razdeli na dva dela, tako da lahko nanje nataknemo dve tekočinski vrečki.</t>
  </si>
  <si>
    <t>Pakiranje:osnovno pakiranje-sterilno SC=12. Predložitev brezplačnih vzorcev: minimalno 5 kosov.</t>
  </si>
  <si>
    <t>SET ZA CISTOSTOMIJO CH 9</t>
  </si>
  <si>
    <t>SET ZA CISTOSTOMIJO CH 12</t>
  </si>
  <si>
    <t>0020</t>
  </si>
  <si>
    <t>0021</t>
  </si>
  <si>
    <t>Zahteve: SAS je namenjen izključno uporabi MEDRAD Integro sistemu za aplikacijo PET radiofarmakov.Enovit cenovni sistem vsebuje:cevko z nastavkom za priklop fiziološke raztopine,kaseto z iglami in cevko za pretok radiofarmaka,klobčič cevk za vstavitev v merilno velico radionuklidnega kalibratorja,t-konektor,vrečko za odpad,nastavek namenjen priklopu PAS, ki se ga da dezinfecirati.V skladu s standardom ISO 7000:2012-2723, zagotavlja pretok tekočine brez vnašanja pirogenov.Vsak SAS je induvidualno zapakiran in sterilen (gama radiacija).</t>
  </si>
  <si>
    <t>Zahteve:Sterilen set,sestavljen iz komponent za enkratno uporabo,ki so potrebne pri opreativnih posegih za mikrokirurško rekonstrukcijo dojke.Set mora izpolnjevati vse zahtevane lastnosti setov po EN ISO 14971:2012.Set mora biti sestavljen iz dveh delov. En del mora vsebovati: 1xrjuho za inst. mizo 152x193,ojačana površina 76x193cm, 1xplašč OP OPS standard 150cm, 2xplašč OP OPS standard 140cm, 1xprevleko za kamero CF 13X235, 2xmarker kožni, 2xblaznico za čiščenje elektroskapela, 4xlepilni trak 10x50,moder,material EC, 1xcev yankauer up. 4mm z ročajem CH12, 1xyankauer sukcijski set CH25/3,5m,diam. 6mm z handgripom, 2xbrizga luer omnifix trodelna 10ml, 4x10kom OP kompresa 20x10cm, 4xtrebušna kompresa 50x50cm, 10xtamponi iz gaze št. 6, 10xtampon iz gaze št. 4; 2pkt telaprep st.M vel.2, 1xvatiranec 50x30cm, 6xbrisačka 36x36cm, 2xkožni spenjač 35w, 4xkožni šivi 12x100mm, 2xvrečka za inštrumente 30x18cm, 1xvrečka za inštrumente 33x38cm, 2xrezilo št. 10, 2xrezilo št.15. Drugi del mora vsebovati: 1xrjuha za inst. mizo 152x193cm,ojačana površina 76x193cm, 3xplašč OP OPS standard 150cm, 1xrjuha OP zgornja z všitki za roke 270x150cm, 1xOP rjuha samolepilna 175x183cm, 1xOP rjuha U bar 196x295cm,split 30x76cm, 1xOP rjuha samolepilna 75x93cm, 1xštokineta 23x91cm, 1xprevleka za Mayo mizico 80x142cm.</t>
  </si>
</sst>
</file>

<file path=xl/styles.xml><?xml version="1.0" encoding="utf-8"?>
<styleSheet xmlns="http://schemas.openxmlformats.org/spreadsheetml/2006/main">
  <numFmts count="2">
    <numFmt numFmtId="164" formatCode="dd/mm/yyyy;@"/>
    <numFmt numFmtId="165" formatCode="#,##0.0000"/>
  </numFmts>
  <fonts count="33">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1"/>
      <color indexed="18"/>
      <name val="Arial"/>
      <family val="2"/>
      <charset val="238"/>
    </font>
    <font>
      <sz val="11"/>
      <name val="Arial"/>
      <family val="2"/>
      <charset val="238"/>
    </font>
    <font>
      <b/>
      <sz val="11"/>
      <name val="Arial"/>
      <family val="2"/>
      <charset val="238"/>
    </font>
    <font>
      <sz val="11"/>
      <color indexed="18"/>
      <name val="Arial"/>
      <family val="2"/>
      <charset val="238"/>
    </font>
    <font>
      <sz val="12"/>
      <name val="Arial"/>
      <family val="2"/>
      <charset val="238"/>
    </font>
    <font>
      <b/>
      <sz val="14"/>
      <color indexed="12"/>
      <name val="Arial"/>
      <family val="2"/>
      <charset val="238"/>
    </font>
    <font>
      <sz val="14"/>
      <name val="Arial"/>
      <family val="2"/>
      <charset val="238"/>
    </font>
    <font>
      <b/>
      <sz val="14"/>
      <name val="Arial"/>
      <family val="2"/>
      <charset val="238"/>
    </font>
    <font>
      <b/>
      <sz val="12"/>
      <name val="Arial"/>
      <family val="2"/>
      <charset val="238"/>
    </font>
    <font>
      <b/>
      <u/>
      <sz val="12"/>
      <color theme="1"/>
      <name val="Arial"/>
      <family val="2"/>
      <charset val="238"/>
    </font>
    <font>
      <b/>
      <sz val="12"/>
      <color indexed="18"/>
      <name val="Arial"/>
      <family val="2"/>
      <charset val="238"/>
    </font>
    <font>
      <sz val="12"/>
      <color indexed="18"/>
      <name val="Arial"/>
      <family val="2"/>
      <charset val="238"/>
    </font>
    <font>
      <sz val="12"/>
      <color indexed="12"/>
      <name val="Arial"/>
      <family val="2"/>
      <charset val="238"/>
    </font>
    <font>
      <b/>
      <sz val="12"/>
      <color indexed="12"/>
      <name val="Arial"/>
      <family val="2"/>
      <charset val="23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39997558519241921"/>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ck">
        <color auto="1"/>
      </bottom>
      <diagonal/>
    </border>
    <border>
      <left style="thin">
        <color indexed="64"/>
      </left>
      <right style="thin">
        <color indexed="64"/>
      </right>
      <top style="medium">
        <color indexed="64"/>
      </top>
      <bottom style="medium">
        <color indexed="64"/>
      </bottom>
      <diagonal/>
    </border>
    <border>
      <left style="thin">
        <color auto="1"/>
      </left>
      <right style="thin">
        <color auto="1"/>
      </right>
      <top style="thick">
        <color auto="1"/>
      </top>
      <bottom/>
      <diagonal/>
    </border>
    <border>
      <left/>
      <right/>
      <top style="thin">
        <color indexed="64"/>
      </top>
      <bottom style="thick">
        <color indexed="64"/>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right style="thin">
        <color auto="1"/>
      </right>
      <top style="thick">
        <color auto="1"/>
      </top>
      <bottom style="thick">
        <color auto="1"/>
      </bottom>
      <diagonal/>
    </border>
    <border>
      <left/>
      <right style="thin">
        <color auto="1"/>
      </right>
      <top style="thick">
        <color auto="1"/>
      </top>
      <bottom/>
      <diagonal/>
    </border>
    <border>
      <left/>
      <right style="thin">
        <color auto="1"/>
      </right>
      <top/>
      <bottom style="thin">
        <color auto="1"/>
      </bottom>
      <diagonal/>
    </border>
    <border>
      <left/>
      <right style="thin">
        <color auto="1"/>
      </right>
      <top/>
      <bottom style="thick">
        <color auto="1"/>
      </bottom>
      <diagonal/>
    </border>
    <border>
      <left style="thin">
        <color indexed="64"/>
      </left>
      <right style="thin">
        <color indexed="64"/>
      </right>
      <top style="thin">
        <color indexed="64"/>
      </top>
      <bottom/>
      <diagonal/>
    </border>
    <border>
      <left/>
      <right style="thin">
        <color auto="1"/>
      </right>
      <top style="thin">
        <color auto="1"/>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cellStyleXfs>
  <cellXfs count="143">
    <xf numFmtId="0" fontId="0" fillId="0" borderId="0" xfId="0"/>
    <xf numFmtId="0" fontId="19" fillId="0" borderId="0" xfId="0" applyFont="1"/>
    <xf numFmtId="0" fontId="20" fillId="0" borderId="0" xfId="0" applyFont="1"/>
    <xf numFmtId="0" fontId="21" fillId="0" borderId="0" xfId="0" applyFont="1"/>
    <xf numFmtId="0" fontId="20" fillId="34" borderId="0" xfId="0" applyFont="1" applyFill="1"/>
    <xf numFmtId="0" fontId="22" fillId="0" borderId="0" xfId="0" applyFont="1"/>
    <xf numFmtId="0" fontId="21" fillId="34" borderId="0" xfId="0" applyFont="1" applyFill="1" applyAlignment="1">
      <alignment horizontal="right"/>
    </xf>
    <xf numFmtId="0" fontId="24" fillId="35" borderId="10" xfId="0" applyFont="1" applyFill="1" applyBorder="1" applyAlignment="1">
      <alignment horizontal="right" wrapText="1"/>
    </xf>
    <xf numFmtId="0" fontId="24" fillId="35" borderId="10" xfId="0" applyFont="1" applyFill="1" applyBorder="1" applyAlignment="1">
      <alignment wrapText="1"/>
    </xf>
    <xf numFmtId="4" fontId="26" fillId="34" borderId="0" xfId="0" applyNumberFormat="1" applyFont="1" applyFill="1" applyAlignment="1">
      <alignment horizontal="right"/>
    </xf>
    <xf numFmtId="0" fontId="26" fillId="34" borderId="0" xfId="0" applyFont="1" applyFill="1" applyAlignment="1">
      <alignment horizontal="right"/>
    </xf>
    <xf numFmtId="0" fontId="26" fillId="0" borderId="0" xfId="0" applyFont="1"/>
    <xf numFmtId="4" fontId="26" fillId="34" borderId="10" xfId="0" applyNumberFormat="1" applyFont="1" applyFill="1" applyBorder="1" applyAlignment="1">
      <alignment horizontal="right" wrapText="1"/>
    </xf>
    <xf numFmtId="0" fontId="25" fillId="0" borderId="0" xfId="0" applyFont="1"/>
    <xf numFmtId="0" fontId="25" fillId="34" borderId="0" xfId="0" applyFont="1" applyFill="1"/>
    <xf numFmtId="49" fontId="26" fillId="0" borderId="10" xfId="0" applyNumberFormat="1" applyFont="1" applyBorder="1" applyAlignment="1">
      <alignment wrapText="1"/>
    </xf>
    <xf numFmtId="49" fontId="27" fillId="36" borderId="11" xfId="0" applyNumberFormat="1" applyFont="1" applyFill="1" applyBorder="1" applyAlignment="1">
      <alignment wrapText="1"/>
    </xf>
    <xf numFmtId="0" fontId="23" fillId="36" borderId="11" xfId="43" applyNumberFormat="1" applyFont="1" applyFill="1" applyBorder="1" applyAlignment="1">
      <alignment wrapText="1"/>
    </xf>
    <xf numFmtId="0" fontId="28" fillId="36" borderId="17" xfId="0" applyFont="1" applyFill="1" applyBorder="1"/>
    <xf numFmtId="0" fontId="29" fillId="0" borderId="0" xfId="0" applyFont="1" applyAlignment="1">
      <alignment horizontal="left" vertical="top"/>
    </xf>
    <xf numFmtId="0" fontId="23" fillId="0" borderId="0" xfId="0" applyFont="1" applyAlignment="1">
      <alignment vertical="top"/>
    </xf>
    <xf numFmtId="0" fontId="23" fillId="0" borderId="0" xfId="0" applyFont="1" applyAlignment="1">
      <alignment horizontal="left" vertical="top"/>
    </xf>
    <xf numFmtId="0" fontId="23" fillId="0" borderId="0" xfId="0" applyFont="1"/>
    <xf numFmtId="49" fontId="27" fillId="0" borderId="0" xfId="0" applyNumberFormat="1" applyFont="1"/>
    <xf numFmtId="0" fontId="27" fillId="0" borderId="0" xfId="0" applyFont="1" applyAlignment="1">
      <alignment horizontal="right"/>
    </xf>
    <xf numFmtId="0" fontId="23" fillId="0" borderId="0" xfId="0" applyFont="1" applyAlignment="1">
      <alignment horizontal="right"/>
    </xf>
    <xf numFmtId="0" fontId="23" fillId="34" borderId="0" xfId="0" applyFont="1" applyFill="1" applyAlignment="1">
      <alignment horizontal="right"/>
    </xf>
    <xf numFmtId="164" fontId="23" fillId="34" borderId="0" xfId="0" applyNumberFormat="1" applyFont="1" applyFill="1"/>
    <xf numFmtId="0" fontId="27" fillId="34" borderId="0" xfId="0" applyFont="1" applyFill="1" applyAlignment="1">
      <alignment horizontal="right"/>
    </xf>
    <xf numFmtId="0" fontId="23" fillId="34" borderId="0" xfId="0" applyFont="1" applyFill="1"/>
    <xf numFmtId="0" fontId="30" fillId="0" borderId="0" xfId="0" applyFont="1" applyAlignment="1">
      <alignment horizontal="left" vertical="top"/>
    </xf>
    <xf numFmtId="0" fontId="31" fillId="35" borderId="10" xfId="0" applyFont="1" applyFill="1" applyBorder="1" applyAlignment="1">
      <alignment horizontal="left" vertical="top" wrapText="1"/>
    </xf>
    <xf numFmtId="49" fontId="32" fillId="35" borderId="10" xfId="0" applyNumberFormat="1" applyFont="1" applyFill="1" applyBorder="1" applyAlignment="1">
      <alignment horizontal="left" vertical="top" wrapText="1"/>
    </xf>
    <xf numFmtId="0" fontId="32" fillId="35" borderId="10" xfId="0" applyFont="1" applyFill="1" applyBorder="1" applyAlignment="1">
      <alignment horizontal="left" vertical="top" wrapText="1"/>
    </xf>
    <xf numFmtId="0" fontId="31" fillId="34" borderId="10" xfId="0" applyFont="1" applyFill="1" applyBorder="1" applyAlignment="1">
      <alignment horizontal="left" vertical="top" wrapText="1"/>
    </xf>
    <xf numFmtId="0" fontId="23" fillId="34" borderId="0" xfId="0" applyFont="1" applyFill="1" applyAlignment="1">
      <alignment horizontal="left" vertical="top"/>
    </xf>
    <xf numFmtId="0" fontId="23" fillId="0" borderId="11" xfId="0" applyFont="1" applyBorder="1" applyAlignment="1">
      <alignment horizontal="left" vertical="top" wrapText="1"/>
    </xf>
    <xf numFmtId="0" fontId="23" fillId="0" borderId="11" xfId="0" applyFont="1" applyBorder="1" applyAlignment="1">
      <alignment wrapText="1"/>
    </xf>
    <xf numFmtId="0" fontId="23" fillId="33" borderId="11" xfId="0" applyFont="1" applyFill="1" applyBorder="1" applyAlignment="1">
      <alignment wrapText="1"/>
    </xf>
    <xf numFmtId="49" fontId="27" fillId="0" borderId="11" xfId="0" applyNumberFormat="1" applyFont="1" applyBorder="1" applyAlignment="1">
      <alignment wrapText="1"/>
    </xf>
    <xf numFmtId="0" fontId="27" fillId="0" borderId="11" xfId="0" applyFont="1" applyBorder="1" applyAlignment="1">
      <alignment horizontal="right" wrapText="1"/>
    </xf>
    <xf numFmtId="0" fontId="23" fillId="0" borderId="11" xfId="0" applyFont="1" applyBorder="1" applyAlignment="1">
      <alignment horizontal="right" wrapText="1"/>
    </xf>
    <xf numFmtId="4" fontId="23" fillId="34" borderId="11" xfId="0" applyNumberFormat="1" applyFont="1" applyFill="1" applyBorder="1" applyAlignment="1">
      <alignment horizontal="right" wrapText="1"/>
    </xf>
    <xf numFmtId="0" fontId="23" fillId="34" borderId="11" xfId="0" applyFont="1" applyFill="1" applyBorder="1" applyAlignment="1">
      <alignment horizontal="right" wrapText="1"/>
    </xf>
    <xf numFmtId="165" fontId="23" fillId="34" borderId="11" xfId="0" applyNumberFormat="1" applyFont="1" applyFill="1" applyBorder="1" applyAlignment="1">
      <alignment horizontal="right" wrapText="1"/>
    </xf>
    <xf numFmtId="164" fontId="23" fillId="34" borderId="11" xfId="0" applyNumberFormat="1" applyFont="1" applyFill="1" applyBorder="1" applyAlignment="1">
      <alignment wrapText="1"/>
    </xf>
    <xf numFmtId="4" fontId="27" fillId="34" borderId="11" xfId="0" applyNumberFormat="1" applyFont="1" applyFill="1" applyBorder="1" applyAlignment="1">
      <alignment horizontal="right" wrapText="1"/>
    </xf>
    <xf numFmtId="0" fontId="23" fillId="0" borderId="13" xfId="0" applyFont="1" applyBorder="1" applyAlignment="1">
      <alignment vertical="top" wrapText="1"/>
    </xf>
    <xf numFmtId="0" fontId="23" fillId="0" borderId="13" xfId="0" applyFont="1" applyBorder="1" applyAlignment="1">
      <alignment horizontal="left" vertical="top" wrapText="1"/>
    </xf>
    <xf numFmtId="0" fontId="23" fillId="0" borderId="13" xfId="0" applyFont="1" applyBorder="1" applyAlignment="1">
      <alignment wrapText="1"/>
    </xf>
    <xf numFmtId="0" fontId="23" fillId="33" borderId="13" xfId="0" applyFont="1" applyFill="1" applyBorder="1" applyAlignment="1">
      <alignment wrapText="1"/>
    </xf>
    <xf numFmtId="49" fontId="27" fillId="0" borderId="13" xfId="0" applyNumberFormat="1" applyFont="1" applyBorder="1" applyAlignment="1">
      <alignment wrapText="1"/>
    </xf>
    <xf numFmtId="0" fontId="27" fillId="0" borderId="13" xfId="0" applyFont="1" applyBorder="1" applyAlignment="1">
      <alignment horizontal="right" wrapText="1"/>
    </xf>
    <xf numFmtId="0" fontId="23" fillId="0" borderId="13" xfId="0" applyFont="1" applyBorder="1" applyAlignment="1">
      <alignment horizontal="right" wrapText="1"/>
    </xf>
    <xf numFmtId="4" fontId="23" fillId="34" borderId="13" xfId="0" applyNumberFormat="1" applyFont="1" applyFill="1" applyBorder="1" applyAlignment="1">
      <alignment horizontal="right" wrapText="1"/>
    </xf>
    <xf numFmtId="0" fontId="23" fillId="34" borderId="13" xfId="0" applyFont="1" applyFill="1" applyBorder="1" applyAlignment="1">
      <alignment horizontal="right" wrapText="1"/>
    </xf>
    <xf numFmtId="165" fontId="23" fillId="34" borderId="13" xfId="0" applyNumberFormat="1" applyFont="1" applyFill="1" applyBorder="1" applyAlignment="1">
      <alignment horizontal="right" wrapText="1"/>
    </xf>
    <xf numFmtId="164" fontId="23" fillId="34" borderId="13" xfId="0" applyNumberFormat="1" applyFont="1" applyFill="1" applyBorder="1" applyAlignment="1">
      <alignment wrapText="1"/>
    </xf>
    <xf numFmtId="4" fontId="27" fillId="34" borderId="13" xfId="0" applyNumberFormat="1" applyFont="1" applyFill="1" applyBorder="1" applyAlignment="1">
      <alignment horizontal="right" wrapText="1"/>
    </xf>
    <xf numFmtId="0" fontId="23" fillId="0" borderId="16" xfId="0" applyFont="1" applyBorder="1" applyAlignment="1">
      <alignment horizontal="left" vertical="top" wrapText="1"/>
    </xf>
    <xf numFmtId="0" fontId="23" fillId="0" borderId="16" xfId="0" applyFont="1" applyBorder="1" applyAlignment="1">
      <alignment wrapText="1"/>
    </xf>
    <xf numFmtId="0" fontId="23" fillId="33" borderId="16" xfId="0" applyFont="1" applyFill="1" applyBorder="1" applyAlignment="1">
      <alignment wrapText="1"/>
    </xf>
    <xf numFmtId="49" fontId="27" fillId="0" borderId="16" xfId="0" applyNumberFormat="1" applyFont="1" applyBorder="1" applyAlignment="1">
      <alignment wrapText="1"/>
    </xf>
    <xf numFmtId="0" fontId="27" fillId="0" borderId="16" xfId="0" applyFont="1" applyBorder="1" applyAlignment="1">
      <alignment horizontal="right" wrapText="1"/>
    </xf>
    <xf numFmtId="0" fontId="23" fillId="0" borderId="16" xfId="0" applyFont="1" applyBorder="1" applyAlignment="1">
      <alignment horizontal="right" wrapText="1"/>
    </xf>
    <xf numFmtId="4" fontId="23" fillId="34" borderId="16" xfId="0" applyNumberFormat="1" applyFont="1" applyFill="1" applyBorder="1" applyAlignment="1">
      <alignment horizontal="right" wrapText="1"/>
    </xf>
    <xf numFmtId="0" fontId="23" fillId="34" borderId="16" xfId="0" applyFont="1" applyFill="1" applyBorder="1" applyAlignment="1">
      <alignment horizontal="right" wrapText="1"/>
    </xf>
    <xf numFmtId="165" fontId="23" fillId="34" borderId="16" xfId="0" applyNumberFormat="1" applyFont="1" applyFill="1" applyBorder="1" applyAlignment="1">
      <alignment horizontal="right" wrapText="1"/>
    </xf>
    <xf numFmtId="164" fontId="23" fillId="34" borderId="16" xfId="0" applyNumberFormat="1" applyFont="1" applyFill="1" applyBorder="1" applyAlignment="1">
      <alignment wrapText="1"/>
    </xf>
    <xf numFmtId="4" fontId="27" fillId="34" borderId="16" xfId="0" applyNumberFormat="1" applyFont="1" applyFill="1" applyBorder="1" applyAlignment="1">
      <alignment horizontal="right" wrapText="1"/>
    </xf>
    <xf numFmtId="0" fontId="23" fillId="36" borderId="11" xfId="0" applyFont="1" applyFill="1" applyBorder="1" applyAlignment="1">
      <alignment horizontal="left" vertical="top" wrapText="1"/>
    </xf>
    <xf numFmtId="0" fontId="23" fillId="0" borderId="12" xfId="0" applyFont="1" applyBorder="1" applyAlignment="1">
      <alignment horizontal="left" vertical="top" wrapText="1"/>
    </xf>
    <xf numFmtId="0" fontId="23" fillId="0" borderId="12" xfId="0" applyFont="1" applyBorder="1" applyAlignment="1">
      <alignment wrapText="1"/>
    </xf>
    <xf numFmtId="0" fontId="23" fillId="33" borderId="12" xfId="0" applyFont="1" applyFill="1" applyBorder="1" applyAlignment="1">
      <alignment wrapText="1"/>
    </xf>
    <xf numFmtId="49" fontId="27" fillId="0" borderId="12" xfId="0" applyNumberFormat="1" applyFont="1" applyBorder="1" applyAlignment="1">
      <alignment wrapText="1"/>
    </xf>
    <xf numFmtId="0" fontId="27" fillId="0" borderId="12" xfId="0" applyFont="1" applyBorder="1" applyAlignment="1">
      <alignment horizontal="right" wrapText="1"/>
    </xf>
    <xf numFmtId="0" fontId="23" fillId="0" borderId="12" xfId="0" applyFont="1" applyBorder="1" applyAlignment="1">
      <alignment horizontal="right" wrapText="1"/>
    </xf>
    <xf numFmtId="4" fontId="23" fillId="34" borderId="12" xfId="0" applyNumberFormat="1" applyFont="1" applyFill="1" applyBorder="1" applyAlignment="1">
      <alignment horizontal="right" wrapText="1"/>
    </xf>
    <xf numFmtId="0" fontId="23" fillId="34" borderId="12" xfId="0" applyFont="1" applyFill="1" applyBorder="1" applyAlignment="1">
      <alignment horizontal="right" wrapText="1"/>
    </xf>
    <xf numFmtId="165" fontId="23" fillId="34" borderId="12" xfId="0" applyNumberFormat="1" applyFont="1" applyFill="1" applyBorder="1" applyAlignment="1">
      <alignment horizontal="right" wrapText="1"/>
    </xf>
    <xf numFmtId="164" fontId="23" fillId="34" borderId="12" xfId="0" applyNumberFormat="1" applyFont="1" applyFill="1" applyBorder="1" applyAlignment="1">
      <alignment wrapText="1"/>
    </xf>
    <xf numFmtId="4" fontId="27" fillId="34" borderId="12" xfId="0" applyNumberFormat="1" applyFont="1" applyFill="1" applyBorder="1" applyAlignment="1">
      <alignment horizontal="right" wrapText="1"/>
    </xf>
    <xf numFmtId="0" fontId="23" fillId="0" borderId="10" xfId="0" applyFont="1" applyBorder="1" applyAlignment="1">
      <alignment horizontal="left" vertical="top" wrapText="1"/>
    </xf>
    <xf numFmtId="0" fontId="23" fillId="0" borderId="10" xfId="0" applyFont="1" applyBorder="1" applyAlignment="1">
      <alignment wrapText="1"/>
    </xf>
    <xf numFmtId="0" fontId="23" fillId="33" borderId="10" xfId="0" applyFont="1" applyFill="1" applyBorder="1" applyAlignment="1">
      <alignment wrapText="1"/>
    </xf>
    <xf numFmtId="49" fontId="27" fillId="0" borderId="10" xfId="0" applyNumberFormat="1" applyFont="1" applyBorder="1" applyAlignment="1">
      <alignment wrapText="1"/>
    </xf>
    <xf numFmtId="0" fontId="27" fillId="0" borderId="10" xfId="0" applyFont="1" applyBorder="1" applyAlignment="1">
      <alignment horizontal="right" wrapText="1"/>
    </xf>
    <xf numFmtId="0" fontId="23" fillId="0" borderId="10" xfId="0" applyFont="1" applyBorder="1" applyAlignment="1">
      <alignment horizontal="right" wrapText="1"/>
    </xf>
    <xf numFmtId="4" fontId="23" fillId="34" borderId="10" xfId="0" applyNumberFormat="1" applyFont="1" applyFill="1" applyBorder="1" applyAlignment="1">
      <alignment horizontal="right" wrapText="1"/>
    </xf>
    <xf numFmtId="0" fontId="23" fillId="34" borderId="10" xfId="0" applyFont="1" applyFill="1" applyBorder="1" applyAlignment="1">
      <alignment horizontal="right" wrapText="1"/>
    </xf>
    <xf numFmtId="165" fontId="23" fillId="34" borderId="10" xfId="0" applyNumberFormat="1" applyFont="1" applyFill="1" applyBorder="1" applyAlignment="1">
      <alignment horizontal="right" wrapText="1"/>
    </xf>
    <xf numFmtId="164" fontId="23" fillId="34" borderId="10" xfId="0" applyNumberFormat="1" applyFont="1" applyFill="1" applyBorder="1" applyAlignment="1">
      <alignment wrapText="1"/>
    </xf>
    <xf numFmtId="0" fontId="27" fillId="34" borderId="10" xfId="0" applyFont="1" applyFill="1" applyBorder="1" applyAlignment="1">
      <alignment horizontal="right" wrapText="1"/>
    </xf>
    <xf numFmtId="0" fontId="27" fillId="34" borderId="11" xfId="0" applyFont="1" applyFill="1" applyBorder="1" applyAlignment="1">
      <alignment horizontal="right" wrapText="1"/>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14" xfId="0" applyFont="1" applyBorder="1" applyAlignment="1">
      <alignment wrapText="1"/>
    </xf>
    <xf numFmtId="0" fontId="23" fillId="33" borderId="14" xfId="0" applyFont="1" applyFill="1" applyBorder="1" applyAlignment="1">
      <alignment wrapText="1"/>
    </xf>
    <xf numFmtId="49" fontId="27" fillId="0" borderId="14" xfId="0" applyNumberFormat="1" applyFont="1" applyBorder="1" applyAlignment="1">
      <alignment wrapText="1"/>
    </xf>
    <xf numFmtId="0" fontId="27" fillId="0" borderId="14" xfId="0" applyFont="1" applyBorder="1" applyAlignment="1">
      <alignment horizontal="right" wrapText="1"/>
    </xf>
    <xf numFmtId="0" fontId="23" fillId="0" borderId="14" xfId="0" applyFont="1" applyBorder="1" applyAlignment="1">
      <alignment horizontal="right" wrapText="1"/>
    </xf>
    <xf numFmtId="4" fontId="23" fillId="34" borderId="14" xfId="0" applyNumberFormat="1" applyFont="1" applyFill="1" applyBorder="1" applyAlignment="1">
      <alignment horizontal="right" wrapText="1"/>
    </xf>
    <xf numFmtId="0" fontId="23" fillId="34" borderId="14" xfId="0" applyFont="1" applyFill="1" applyBorder="1" applyAlignment="1">
      <alignment horizontal="right" wrapText="1"/>
    </xf>
    <xf numFmtId="165" fontId="23" fillId="34" borderId="14" xfId="0" applyNumberFormat="1" applyFont="1" applyFill="1" applyBorder="1" applyAlignment="1">
      <alignment horizontal="right" wrapText="1"/>
    </xf>
    <xf numFmtId="164" fontId="23" fillId="34" borderId="14" xfId="0" applyNumberFormat="1" applyFont="1" applyFill="1" applyBorder="1" applyAlignment="1">
      <alignment wrapText="1"/>
    </xf>
    <xf numFmtId="4" fontId="27" fillId="34" borderId="14" xfId="0" applyNumberFormat="1" applyFont="1" applyFill="1" applyBorder="1" applyAlignment="1">
      <alignment horizontal="right" wrapText="1"/>
    </xf>
    <xf numFmtId="0" fontId="23" fillId="0" borderId="10" xfId="0" applyFont="1" applyBorder="1" applyAlignment="1">
      <alignment horizontal="right"/>
    </xf>
    <xf numFmtId="0" fontId="31" fillId="35" borderId="18" xfId="0" applyFont="1" applyFill="1" applyBorder="1" applyAlignment="1">
      <alignment horizontal="center" vertical="top" wrapText="1"/>
    </xf>
    <xf numFmtId="0" fontId="23" fillId="0" borderId="19" xfId="0" applyFont="1" applyBorder="1" applyAlignment="1">
      <alignment vertical="top" wrapText="1"/>
    </xf>
    <xf numFmtId="0" fontId="23" fillId="0" borderId="20" xfId="0" applyFont="1" applyBorder="1" applyAlignment="1">
      <alignment vertical="top" wrapText="1"/>
    </xf>
    <xf numFmtId="0" fontId="23" fillId="0" borderId="21" xfId="0" applyFont="1" applyBorder="1" applyAlignment="1">
      <alignment vertical="top" wrapText="1"/>
    </xf>
    <xf numFmtId="0" fontId="23" fillId="0" borderId="22" xfId="0" applyFont="1" applyBorder="1" applyAlignment="1">
      <alignment vertical="top" wrapText="1"/>
    </xf>
    <xf numFmtId="0" fontId="23" fillId="0" borderId="18" xfId="0" applyFont="1" applyBorder="1" applyAlignment="1">
      <alignment vertical="top" wrapText="1"/>
    </xf>
    <xf numFmtId="0" fontId="23" fillId="0" borderId="23" xfId="0" applyFont="1" applyBorder="1" applyAlignment="1">
      <alignment vertical="top" wrapText="1"/>
    </xf>
    <xf numFmtId="0" fontId="23" fillId="36" borderId="10" xfId="0" applyFont="1" applyFill="1" applyBorder="1" applyAlignment="1">
      <alignment horizontal="right"/>
    </xf>
    <xf numFmtId="0" fontId="23" fillId="36" borderId="20" xfId="0" applyFont="1" applyFill="1" applyBorder="1" applyAlignment="1">
      <alignment vertical="top" wrapText="1"/>
    </xf>
    <xf numFmtId="0" fontId="23" fillId="36" borderId="13" xfId="0" applyFont="1" applyFill="1" applyBorder="1" applyAlignment="1">
      <alignment horizontal="left" vertical="top" wrapText="1"/>
    </xf>
    <xf numFmtId="0" fontId="23" fillId="36" borderId="13" xfId="0" applyFont="1" applyFill="1" applyBorder="1" applyAlignment="1">
      <alignment wrapText="1"/>
    </xf>
    <xf numFmtId="49" fontId="27" fillId="36" borderId="13" xfId="0" applyNumberFormat="1" applyFont="1" applyFill="1" applyBorder="1" applyAlignment="1">
      <alignment wrapText="1"/>
    </xf>
    <xf numFmtId="0" fontId="23" fillId="0" borderId="24" xfId="0" applyFont="1" applyBorder="1" applyAlignment="1">
      <alignment horizontal="right"/>
    </xf>
    <xf numFmtId="0" fontId="23" fillId="0" borderId="25" xfId="0" applyFont="1" applyBorder="1" applyAlignment="1">
      <alignment vertical="top" wrapText="1"/>
    </xf>
    <xf numFmtId="0" fontId="23" fillId="0" borderId="24" xfId="0" applyFont="1" applyBorder="1" applyAlignment="1">
      <alignment horizontal="left" vertical="top" wrapText="1"/>
    </xf>
    <xf numFmtId="0" fontId="23" fillId="0" borderId="24" xfId="0" applyFont="1" applyBorder="1" applyAlignment="1">
      <alignment wrapText="1"/>
    </xf>
    <xf numFmtId="0" fontId="23" fillId="33" borderId="24" xfId="0" applyFont="1" applyFill="1" applyBorder="1" applyAlignment="1">
      <alignment wrapText="1"/>
    </xf>
    <xf numFmtId="49" fontId="27" fillId="0" borderId="24" xfId="0" applyNumberFormat="1" applyFont="1" applyBorder="1" applyAlignment="1">
      <alignment wrapText="1"/>
    </xf>
    <xf numFmtId="0" fontId="27" fillId="0" borderId="24" xfId="0" applyFont="1" applyBorder="1" applyAlignment="1">
      <alignment horizontal="right" wrapText="1"/>
    </xf>
    <xf numFmtId="0" fontId="23" fillId="0" borderId="24" xfId="0" applyFont="1" applyBorder="1" applyAlignment="1">
      <alignment horizontal="right" wrapText="1"/>
    </xf>
    <xf numFmtId="4" fontId="23" fillId="34" borderId="24" xfId="0" applyNumberFormat="1" applyFont="1" applyFill="1" applyBorder="1" applyAlignment="1">
      <alignment horizontal="right" wrapText="1"/>
    </xf>
    <xf numFmtId="0" fontId="23" fillId="34" borderId="24" xfId="0" applyFont="1" applyFill="1" applyBorder="1" applyAlignment="1">
      <alignment horizontal="right" wrapText="1"/>
    </xf>
    <xf numFmtId="165" fontId="23" fillId="34" borderId="24" xfId="0" applyNumberFormat="1" applyFont="1" applyFill="1" applyBorder="1" applyAlignment="1">
      <alignment horizontal="right" wrapText="1"/>
    </xf>
    <xf numFmtId="164" fontId="23" fillId="34" borderId="24" xfId="0" applyNumberFormat="1" applyFont="1" applyFill="1" applyBorder="1" applyAlignment="1">
      <alignment wrapText="1"/>
    </xf>
    <xf numFmtId="0" fontId="27" fillId="34" borderId="24" xfId="0" applyFont="1" applyFill="1" applyBorder="1" applyAlignment="1">
      <alignment horizontal="right" wrapText="1"/>
    </xf>
    <xf numFmtId="0" fontId="23" fillId="0" borderId="12" xfId="0" applyFont="1" applyBorder="1" applyAlignment="1">
      <alignment horizontal="right"/>
    </xf>
    <xf numFmtId="0" fontId="23" fillId="0" borderId="13" xfId="0" applyFont="1" applyBorder="1" applyAlignment="1">
      <alignment horizontal="right"/>
    </xf>
    <xf numFmtId="0" fontId="23" fillId="36" borderId="13" xfId="0" applyFont="1" applyFill="1" applyBorder="1" applyAlignment="1">
      <alignment horizontal="right"/>
    </xf>
    <xf numFmtId="0" fontId="23" fillId="36" borderId="13" xfId="0" applyFont="1" applyFill="1" applyBorder="1" applyAlignment="1">
      <alignment vertical="top" wrapText="1"/>
    </xf>
    <xf numFmtId="49" fontId="26" fillId="36" borderId="10" xfId="0" applyNumberFormat="1" applyFont="1" applyFill="1" applyBorder="1" applyAlignment="1">
      <alignment wrapText="1"/>
    </xf>
    <xf numFmtId="165" fontId="23" fillId="37" borderId="15" xfId="0" applyNumberFormat="1" applyFont="1" applyFill="1" applyBorder="1" applyAlignment="1">
      <alignment wrapText="1"/>
    </xf>
    <xf numFmtId="0" fontId="23" fillId="34" borderId="10" xfId="0" applyFont="1" applyFill="1" applyBorder="1" applyAlignment="1">
      <alignment horizontal="right"/>
    </xf>
    <xf numFmtId="0" fontId="23" fillId="34" borderId="20" xfId="0" applyFont="1" applyFill="1" applyBorder="1" applyAlignment="1">
      <alignment vertical="top" wrapText="1"/>
    </xf>
    <xf numFmtId="0" fontId="23" fillId="34" borderId="13" xfId="0" applyFont="1" applyFill="1" applyBorder="1" applyAlignment="1">
      <alignment horizontal="left" vertical="top" wrapText="1"/>
    </xf>
    <xf numFmtId="0" fontId="23" fillId="34" borderId="13" xfId="0" applyFont="1" applyFill="1" applyBorder="1" applyAlignment="1">
      <alignment wrapText="1"/>
    </xf>
    <xf numFmtId="49" fontId="27" fillId="34" borderId="13" xfId="0" applyNumberFormat="1" applyFont="1" applyFill="1" applyBorder="1" applyAlignment="1">
      <alignment wrapText="1"/>
    </xf>
  </cellXfs>
  <cellStyles count="44">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ejica_IDENTI 31.3.2005" xfId="43"/>
    <cellStyle name="Vnos" xfId="9" builtinId="20" customBuiltin="1"/>
    <cellStyle name="Vsota"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32"/>
  <sheetViews>
    <sheetView tabSelected="1" view="pageBreakPreview" zoomScale="60" zoomScaleNormal="100" workbookViewId="0">
      <pane ySplit="3" topLeftCell="A19" activePane="bottomLeft" state="frozen"/>
      <selection pane="bottomLeft" activeCell="D24" sqref="D24"/>
    </sheetView>
  </sheetViews>
  <sheetFormatPr defaultColWidth="9.109375" defaultRowHeight="15.6"/>
  <cols>
    <col min="1" max="1" width="6.33203125" style="21" customWidth="1"/>
    <col min="2" max="2" width="74.6640625" style="20" bestFit="1" customWidth="1"/>
    <col min="3" max="3" width="80" style="21" customWidth="1"/>
    <col min="4" max="4" width="86.109375" style="21" customWidth="1"/>
    <col min="5" max="5" width="80" style="21" bestFit="1" customWidth="1"/>
    <col min="6" max="6" width="5.44140625" style="22" customWidth="1"/>
    <col min="7" max="7" width="22" style="22" customWidth="1"/>
    <col min="8" max="8" width="7.88671875" style="23" customWidth="1"/>
    <col min="9" max="9" width="12.33203125" style="22" customWidth="1"/>
    <col min="10" max="10" width="15" style="22" customWidth="1"/>
    <col min="11" max="11" width="10.6640625" style="22" customWidth="1"/>
    <col min="12" max="12" width="16" style="22" customWidth="1"/>
    <col min="13" max="13" width="12.6640625" style="24" customWidth="1"/>
    <col min="14" max="14" width="20" style="25" customWidth="1"/>
    <col min="15" max="15" width="9.33203125" style="25" customWidth="1"/>
    <col min="16" max="16" width="16" style="25" customWidth="1"/>
    <col min="17" max="17" width="20" style="26" customWidth="1"/>
    <col min="18" max="18" width="6.6640625" style="26" customWidth="1"/>
    <col min="19" max="19" width="17.33203125" style="26" customWidth="1"/>
    <col min="20" max="20" width="21.33203125" style="26" customWidth="1"/>
    <col min="21" max="21" width="13.33203125" style="27" customWidth="1"/>
    <col min="22" max="23" width="22.6640625" style="28" customWidth="1"/>
    <col min="24" max="24" width="13.33203125" style="26" customWidth="1"/>
    <col min="25" max="25" width="9.109375" style="29"/>
    <col min="26" max="16384" width="9.109375" style="22"/>
  </cols>
  <sheetData>
    <row r="1" spans="1:25">
      <c r="A1" s="19" t="s">
        <v>0</v>
      </c>
    </row>
    <row r="2" spans="1:25">
      <c r="A2" s="30" t="s">
        <v>1</v>
      </c>
    </row>
    <row r="3" spans="1:25" s="21" customFormat="1" ht="31.8" thickBot="1">
      <c r="A3" s="31" t="s">
        <v>2</v>
      </c>
      <c r="B3" s="107" t="s">
        <v>3</v>
      </c>
      <c r="C3" s="31" t="s">
        <v>4</v>
      </c>
      <c r="D3" s="31" t="s">
        <v>5</v>
      </c>
      <c r="E3" s="31" t="s">
        <v>6</v>
      </c>
      <c r="F3" s="31" t="s">
        <v>7</v>
      </c>
      <c r="G3" s="31" t="s">
        <v>8</v>
      </c>
      <c r="H3" s="32" t="s">
        <v>9</v>
      </c>
      <c r="I3" s="31" t="s">
        <v>10</v>
      </c>
      <c r="J3" s="31" t="s">
        <v>11</v>
      </c>
      <c r="K3" s="31" t="s">
        <v>12</v>
      </c>
      <c r="L3" s="31" t="s">
        <v>13</v>
      </c>
      <c r="M3" s="33" t="s">
        <v>14</v>
      </c>
      <c r="N3" s="31" t="s">
        <v>15</v>
      </c>
      <c r="O3" s="31" t="s">
        <v>16</v>
      </c>
      <c r="P3" s="31" t="s">
        <v>17</v>
      </c>
      <c r="Q3" s="31" t="s">
        <v>18</v>
      </c>
      <c r="R3" s="31" t="s">
        <v>19</v>
      </c>
      <c r="S3" s="31" t="s">
        <v>20</v>
      </c>
      <c r="T3" s="31" t="s">
        <v>21</v>
      </c>
      <c r="U3" s="31" t="s">
        <v>22</v>
      </c>
      <c r="V3" s="33" t="s">
        <v>23</v>
      </c>
      <c r="W3" s="33" t="s">
        <v>24</v>
      </c>
      <c r="X3" s="34" t="s">
        <v>25</v>
      </c>
      <c r="Y3" s="35"/>
    </row>
    <row r="4" spans="1:25" ht="105.6" thickBot="1">
      <c r="A4" s="106">
        <v>10</v>
      </c>
      <c r="B4" s="108" t="s">
        <v>26</v>
      </c>
      <c r="C4" s="36" t="s">
        <v>27</v>
      </c>
      <c r="D4" s="36"/>
      <c r="E4" s="36" t="s">
        <v>114</v>
      </c>
      <c r="F4" s="37"/>
      <c r="G4" s="38"/>
      <c r="H4" s="39" t="s">
        <v>28</v>
      </c>
      <c r="I4" s="38"/>
      <c r="J4" s="38"/>
      <c r="K4" s="37" t="s">
        <v>29</v>
      </c>
      <c r="L4" s="38"/>
      <c r="M4" s="40">
        <v>10</v>
      </c>
      <c r="N4" s="137">
        <v>0</v>
      </c>
      <c r="O4" s="41"/>
      <c r="P4" s="41"/>
      <c r="Q4" s="42">
        <f>SUM(M4*N4)</f>
        <v>0</v>
      </c>
      <c r="R4" s="43">
        <v>22</v>
      </c>
      <c r="S4" s="44">
        <f>+(1+(R4/100))*N4</f>
        <v>0</v>
      </c>
      <c r="T4" s="42">
        <f>SUM(M4*S4)</f>
        <v>0</v>
      </c>
      <c r="U4" s="45"/>
      <c r="V4" s="46">
        <f>SUM(Q4)</f>
        <v>0</v>
      </c>
      <c r="W4" s="46">
        <f>SUM(T4)</f>
        <v>0</v>
      </c>
      <c r="X4" s="106">
        <v>13696</v>
      </c>
    </row>
    <row r="5" spans="1:25" ht="76.2" thickTop="1" thickBot="1">
      <c r="A5" s="106">
        <v>20</v>
      </c>
      <c r="B5" s="109" t="s">
        <v>30</v>
      </c>
      <c r="C5" s="48" t="s">
        <v>31</v>
      </c>
      <c r="D5" s="48"/>
      <c r="E5" s="48" t="s">
        <v>96</v>
      </c>
      <c r="F5" s="49"/>
      <c r="G5" s="50"/>
      <c r="H5" s="51" t="s">
        <v>32</v>
      </c>
      <c r="I5" s="50"/>
      <c r="J5" s="50"/>
      <c r="K5" s="49" t="s">
        <v>29</v>
      </c>
      <c r="L5" s="50"/>
      <c r="M5" s="52">
        <v>670</v>
      </c>
      <c r="N5" s="137">
        <v>0</v>
      </c>
      <c r="O5" s="53"/>
      <c r="P5" s="53"/>
      <c r="Q5" s="54">
        <f t="shared" ref="Q5:Q31" si="0">SUM(M5*N5)</f>
        <v>0</v>
      </c>
      <c r="R5" s="55">
        <v>9.5</v>
      </c>
      <c r="S5" s="56">
        <f t="shared" ref="S5:S31" si="1">+(1+(R5/100))*N5</f>
        <v>0</v>
      </c>
      <c r="T5" s="54">
        <f t="shared" ref="T5:T31" si="2">SUM(M5*S5)</f>
        <v>0</v>
      </c>
      <c r="U5" s="57"/>
      <c r="V5" s="58">
        <f>SUM(Q5)</f>
        <v>0</v>
      </c>
      <c r="W5" s="58">
        <f>SUM(T5)</f>
        <v>0</v>
      </c>
      <c r="X5" s="106">
        <v>13697</v>
      </c>
    </row>
    <row r="6" spans="1:25" ht="106.2" thickTop="1" thickBot="1">
      <c r="A6" s="106">
        <v>30</v>
      </c>
      <c r="B6" s="110" t="s">
        <v>33</v>
      </c>
      <c r="C6" s="59" t="s">
        <v>34</v>
      </c>
      <c r="D6" s="59"/>
      <c r="E6" s="59" t="s">
        <v>97</v>
      </c>
      <c r="F6" s="60"/>
      <c r="G6" s="61"/>
      <c r="H6" s="62" t="s">
        <v>35</v>
      </c>
      <c r="I6" s="61"/>
      <c r="J6" s="61"/>
      <c r="K6" s="60" t="s">
        <v>29</v>
      </c>
      <c r="L6" s="61"/>
      <c r="M6" s="63">
        <v>500</v>
      </c>
      <c r="N6" s="137">
        <v>0</v>
      </c>
      <c r="O6" s="64"/>
      <c r="P6" s="64"/>
      <c r="Q6" s="65">
        <f t="shared" si="0"/>
        <v>0</v>
      </c>
      <c r="R6" s="66">
        <v>22</v>
      </c>
      <c r="S6" s="67">
        <f t="shared" si="1"/>
        <v>0</v>
      </c>
      <c r="T6" s="65">
        <f t="shared" si="2"/>
        <v>0</v>
      </c>
      <c r="U6" s="68"/>
      <c r="V6" s="69">
        <f>SUM(Q6:Q7)</f>
        <v>0</v>
      </c>
      <c r="W6" s="69">
        <f>SUM(T6:T7)</f>
        <v>0</v>
      </c>
      <c r="X6" s="106">
        <v>13698</v>
      </c>
    </row>
    <row r="7" spans="1:25" ht="90.6" thickBot="1">
      <c r="A7" s="106">
        <v>31</v>
      </c>
      <c r="B7" s="18" t="s">
        <v>115</v>
      </c>
      <c r="C7" s="70" t="s">
        <v>116</v>
      </c>
      <c r="D7" s="70"/>
      <c r="E7" s="70" t="s">
        <v>117</v>
      </c>
      <c r="F7" s="16"/>
      <c r="G7" s="17"/>
      <c r="H7" s="16" t="s">
        <v>35</v>
      </c>
      <c r="I7" s="38"/>
      <c r="J7" s="38"/>
      <c r="K7" s="37" t="s">
        <v>29</v>
      </c>
      <c r="L7" s="38"/>
      <c r="M7" s="40">
        <v>230</v>
      </c>
      <c r="N7" s="137">
        <v>0</v>
      </c>
      <c r="O7" s="41"/>
      <c r="P7" s="41"/>
      <c r="Q7" s="42">
        <f>SUM(M7*N7)</f>
        <v>0</v>
      </c>
      <c r="R7" s="43">
        <v>22</v>
      </c>
      <c r="S7" s="44">
        <f>+(1+(R7/100))*N7</f>
        <v>0</v>
      </c>
      <c r="T7" s="42">
        <f t="shared" si="2"/>
        <v>0</v>
      </c>
      <c r="U7" s="45"/>
      <c r="V7" s="46"/>
      <c r="W7" s="46"/>
      <c r="X7" s="106">
        <v>14060</v>
      </c>
    </row>
    <row r="8" spans="1:25" ht="76.2" thickTop="1" thickBot="1">
      <c r="A8" s="106">
        <v>40</v>
      </c>
      <c r="B8" s="109" t="s">
        <v>36</v>
      </c>
      <c r="C8" s="48" t="s">
        <v>37</v>
      </c>
      <c r="D8" s="48"/>
      <c r="E8" s="48" t="s">
        <v>98</v>
      </c>
      <c r="F8" s="49"/>
      <c r="G8" s="50"/>
      <c r="H8" s="51" t="s">
        <v>38</v>
      </c>
      <c r="I8" s="50"/>
      <c r="J8" s="50"/>
      <c r="K8" s="49" t="s">
        <v>29</v>
      </c>
      <c r="L8" s="50"/>
      <c r="M8" s="52">
        <v>300</v>
      </c>
      <c r="N8" s="137">
        <v>0</v>
      </c>
      <c r="O8" s="53"/>
      <c r="P8" s="53"/>
      <c r="Q8" s="54">
        <f t="shared" si="0"/>
        <v>0</v>
      </c>
      <c r="R8" s="55">
        <v>22</v>
      </c>
      <c r="S8" s="56">
        <f t="shared" si="1"/>
        <v>0</v>
      </c>
      <c r="T8" s="54">
        <f t="shared" si="2"/>
        <v>0</v>
      </c>
      <c r="U8" s="57"/>
      <c r="V8" s="58">
        <f>SUM(Q8)</f>
        <v>0</v>
      </c>
      <c r="W8" s="58">
        <f>SUM(T8)</f>
        <v>0</v>
      </c>
      <c r="X8" s="106">
        <v>13699</v>
      </c>
    </row>
    <row r="9" spans="1:25" ht="121.2" thickTop="1" thickBot="1">
      <c r="A9" s="106">
        <v>50</v>
      </c>
      <c r="B9" s="111" t="s">
        <v>39</v>
      </c>
      <c r="C9" s="71" t="s">
        <v>40</v>
      </c>
      <c r="D9" s="71" t="s">
        <v>41</v>
      </c>
      <c r="E9" s="71" t="s">
        <v>99</v>
      </c>
      <c r="F9" s="72"/>
      <c r="G9" s="73"/>
      <c r="H9" s="74" t="s">
        <v>42</v>
      </c>
      <c r="I9" s="73"/>
      <c r="J9" s="73"/>
      <c r="K9" s="72" t="s">
        <v>29</v>
      </c>
      <c r="L9" s="73"/>
      <c r="M9" s="75">
        <v>30</v>
      </c>
      <c r="N9" s="137">
        <v>0</v>
      </c>
      <c r="O9" s="76"/>
      <c r="P9" s="76"/>
      <c r="Q9" s="77">
        <f t="shared" si="0"/>
        <v>0</v>
      </c>
      <c r="R9" s="78">
        <v>9.5</v>
      </c>
      <c r="S9" s="79">
        <f t="shared" si="1"/>
        <v>0</v>
      </c>
      <c r="T9" s="77">
        <f t="shared" si="2"/>
        <v>0</v>
      </c>
      <c r="U9" s="80"/>
      <c r="V9" s="81">
        <f>SUM(Q9:Q11)</f>
        <v>0</v>
      </c>
      <c r="W9" s="81">
        <f>SUM(T9:T11)</f>
        <v>0</v>
      </c>
      <c r="X9" s="106">
        <v>13700</v>
      </c>
    </row>
    <row r="10" spans="1:25" ht="225.6" thickBot="1">
      <c r="A10" s="106">
        <v>60</v>
      </c>
      <c r="B10" s="112"/>
      <c r="C10" s="82" t="s">
        <v>89</v>
      </c>
      <c r="D10" s="82" t="s">
        <v>43</v>
      </c>
      <c r="E10" s="82" t="s">
        <v>100</v>
      </c>
      <c r="F10" s="83"/>
      <c r="G10" s="84"/>
      <c r="H10" s="85" t="s">
        <v>42</v>
      </c>
      <c r="I10" s="84"/>
      <c r="J10" s="84"/>
      <c r="K10" s="83" t="s">
        <v>29</v>
      </c>
      <c r="L10" s="84"/>
      <c r="M10" s="86">
        <v>90</v>
      </c>
      <c r="N10" s="137">
        <v>0</v>
      </c>
      <c r="O10" s="87"/>
      <c r="P10" s="87"/>
      <c r="Q10" s="88">
        <f t="shared" si="0"/>
        <v>0</v>
      </c>
      <c r="R10" s="89">
        <v>9.5</v>
      </c>
      <c r="S10" s="90">
        <f t="shared" si="1"/>
        <v>0</v>
      </c>
      <c r="T10" s="88">
        <f t="shared" si="2"/>
        <v>0</v>
      </c>
      <c r="U10" s="91"/>
      <c r="V10" s="92"/>
      <c r="W10" s="92"/>
      <c r="X10" s="106">
        <v>13701</v>
      </c>
    </row>
    <row r="11" spans="1:25" ht="235.5" customHeight="1" thickBot="1">
      <c r="A11" s="106">
        <v>70</v>
      </c>
      <c r="B11" s="108"/>
      <c r="C11" s="36" t="s">
        <v>90</v>
      </c>
      <c r="D11" s="36" t="s">
        <v>91</v>
      </c>
      <c r="E11" s="36" t="s">
        <v>101</v>
      </c>
      <c r="F11" s="37"/>
      <c r="G11" s="38"/>
      <c r="H11" s="39" t="s">
        <v>42</v>
      </c>
      <c r="I11" s="38"/>
      <c r="J11" s="38"/>
      <c r="K11" s="37" t="s">
        <v>29</v>
      </c>
      <c r="L11" s="38"/>
      <c r="M11" s="40">
        <v>40</v>
      </c>
      <c r="N11" s="137">
        <v>0</v>
      </c>
      <c r="O11" s="41"/>
      <c r="P11" s="41"/>
      <c r="Q11" s="42">
        <f t="shared" si="0"/>
        <v>0</v>
      </c>
      <c r="R11" s="43">
        <v>9.5</v>
      </c>
      <c r="S11" s="44">
        <f t="shared" si="1"/>
        <v>0</v>
      </c>
      <c r="T11" s="42">
        <f t="shared" si="2"/>
        <v>0</v>
      </c>
      <c r="U11" s="45"/>
      <c r="V11" s="93"/>
      <c r="W11" s="93"/>
      <c r="X11" s="106">
        <v>13702</v>
      </c>
    </row>
    <row r="12" spans="1:25" ht="160.5" customHeight="1" thickTop="1" thickBot="1">
      <c r="A12" s="106">
        <v>80</v>
      </c>
      <c r="B12" s="111" t="s">
        <v>44</v>
      </c>
      <c r="C12" s="71" t="s">
        <v>45</v>
      </c>
      <c r="D12" s="71"/>
      <c r="E12" s="71" t="s">
        <v>101</v>
      </c>
      <c r="F12" s="72"/>
      <c r="G12" s="73"/>
      <c r="H12" s="74" t="s">
        <v>46</v>
      </c>
      <c r="I12" s="73"/>
      <c r="J12" s="73"/>
      <c r="K12" s="72" t="s">
        <v>29</v>
      </c>
      <c r="L12" s="73"/>
      <c r="M12" s="75">
        <v>100</v>
      </c>
      <c r="N12" s="137">
        <v>0</v>
      </c>
      <c r="O12" s="76"/>
      <c r="P12" s="76"/>
      <c r="Q12" s="77">
        <f t="shared" si="0"/>
        <v>0</v>
      </c>
      <c r="R12" s="78">
        <v>9.5</v>
      </c>
      <c r="S12" s="79">
        <f t="shared" si="1"/>
        <v>0</v>
      </c>
      <c r="T12" s="77">
        <f t="shared" si="2"/>
        <v>0</v>
      </c>
      <c r="U12" s="80"/>
      <c r="V12" s="81">
        <f>SUM(Q12:Q14)</f>
        <v>0</v>
      </c>
      <c r="W12" s="81">
        <f>SUM(T12:U14)</f>
        <v>0</v>
      </c>
      <c r="X12" s="106">
        <v>13703</v>
      </c>
    </row>
    <row r="13" spans="1:25" ht="165.6" thickBot="1">
      <c r="A13" s="106">
        <v>90</v>
      </c>
      <c r="B13" s="112"/>
      <c r="C13" s="82" t="s">
        <v>47</v>
      </c>
      <c r="D13" s="82"/>
      <c r="E13" s="82" t="s">
        <v>101</v>
      </c>
      <c r="F13" s="83"/>
      <c r="G13" s="84"/>
      <c r="H13" s="85" t="s">
        <v>46</v>
      </c>
      <c r="I13" s="84"/>
      <c r="J13" s="84"/>
      <c r="K13" s="83" t="s">
        <v>29</v>
      </c>
      <c r="L13" s="84"/>
      <c r="M13" s="86">
        <v>2700</v>
      </c>
      <c r="N13" s="137">
        <v>0</v>
      </c>
      <c r="O13" s="87"/>
      <c r="P13" s="87"/>
      <c r="Q13" s="88">
        <f t="shared" si="0"/>
        <v>0</v>
      </c>
      <c r="R13" s="89">
        <v>9.5</v>
      </c>
      <c r="S13" s="90">
        <f t="shared" si="1"/>
        <v>0</v>
      </c>
      <c r="T13" s="88">
        <f t="shared" si="2"/>
        <v>0</v>
      </c>
      <c r="U13" s="91"/>
      <c r="V13" s="92"/>
      <c r="W13" s="92"/>
      <c r="X13" s="106">
        <v>13704</v>
      </c>
    </row>
    <row r="14" spans="1:25" ht="156" customHeight="1" thickBot="1">
      <c r="A14" s="106">
        <v>100</v>
      </c>
      <c r="B14" s="108"/>
      <c r="C14" s="36" t="s">
        <v>48</v>
      </c>
      <c r="D14" s="36"/>
      <c r="E14" s="36" t="s">
        <v>101</v>
      </c>
      <c r="F14" s="37"/>
      <c r="G14" s="38"/>
      <c r="H14" s="39" t="s">
        <v>46</v>
      </c>
      <c r="I14" s="38"/>
      <c r="J14" s="38"/>
      <c r="K14" s="37" t="s">
        <v>29</v>
      </c>
      <c r="L14" s="38"/>
      <c r="M14" s="40">
        <v>1800</v>
      </c>
      <c r="N14" s="137">
        <v>0</v>
      </c>
      <c r="O14" s="41"/>
      <c r="P14" s="41"/>
      <c r="Q14" s="42">
        <f t="shared" si="0"/>
        <v>0</v>
      </c>
      <c r="R14" s="43">
        <v>9.5</v>
      </c>
      <c r="S14" s="44">
        <f t="shared" si="1"/>
        <v>0</v>
      </c>
      <c r="T14" s="42">
        <f t="shared" si="2"/>
        <v>0</v>
      </c>
      <c r="U14" s="45"/>
      <c r="V14" s="93"/>
      <c r="W14" s="93"/>
      <c r="X14" s="106">
        <v>13705</v>
      </c>
    </row>
    <row r="15" spans="1:25" ht="168.75" customHeight="1" thickTop="1" thickBot="1">
      <c r="A15" s="106">
        <v>110</v>
      </c>
      <c r="B15" s="109" t="s">
        <v>49</v>
      </c>
      <c r="C15" s="48" t="s">
        <v>92</v>
      </c>
      <c r="D15" s="48" t="s">
        <v>93</v>
      </c>
      <c r="E15" s="48" t="s">
        <v>101</v>
      </c>
      <c r="F15" s="49"/>
      <c r="G15" s="50"/>
      <c r="H15" s="51" t="s">
        <v>50</v>
      </c>
      <c r="I15" s="50"/>
      <c r="J15" s="50"/>
      <c r="K15" s="49" t="s">
        <v>29</v>
      </c>
      <c r="L15" s="50"/>
      <c r="M15" s="52">
        <v>1500</v>
      </c>
      <c r="N15" s="137">
        <v>0</v>
      </c>
      <c r="O15" s="53"/>
      <c r="P15" s="53"/>
      <c r="Q15" s="54">
        <f t="shared" si="0"/>
        <v>0</v>
      </c>
      <c r="R15" s="55">
        <v>9.5</v>
      </c>
      <c r="S15" s="56">
        <f t="shared" si="1"/>
        <v>0</v>
      </c>
      <c r="T15" s="54">
        <f t="shared" si="2"/>
        <v>0</v>
      </c>
      <c r="U15" s="57"/>
      <c r="V15" s="58">
        <f>SUM(Q15)</f>
        <v>0</v>
      </c>
      <c r="W15" s="58">
        <f>SUM(T15)</f>
        <v>0</v>
      </c>
      <c r="X15" s="106">
        <v>13706</v>
      </c>
    </row>
    <row r="16" spans="1:25" ht="319.5" customHeight="1" thickTop="1" thickBot="1">
      <c r="A16" s="106">
        <v>120</v>
      </c>
      <c r="B16" s="109" t="s">
        <v>51</v>
      </c>
      <c r="C16" s="94" t="s">
        <v>94</v>
      </c>
      <c r="D16" s="48" t="s">
        <v>88</v>
      </c>
      <c r="E16" s="48" t="s">
        <v>101</v>
      </c>
      <c r="F16" s="49"/>
      <c r="G16" s="50"/>
      <c r="H16" s="51" t="s">
        <v>52</v>
      </c>
      <c r="I16" s="50"/>
      <c r="J16" s="50"/>
      <c r="K16" s="49" t="s">
        <v>29</v>
      </c>
      <c r="L16" s="50"/>
      <c r="M16" s="52">
        <v>550</v>
      </c>
      <c r="N16" s="137">
        <v>0</v>
      </c>
      <c r="O16" s="53"/>
      <c r="P16" s="53"/>
      <c r="Q16" s="54">
        <f t="shared" si="0"/>
        <v>0</v>
      </c>
      <c r="R16" s="55">
        <v>9.5</v>
      </c>
      <c r="S16" s="56">
        <f t="shared" si="1"/>
        <v>0</v>
      </c>
      <c r="T16" s="54">
        <f t="shared" si="2"/>
        <v>0</v>
      </c>
      <c r="U16" s="57"/>
      <c r="V16" s="58">
        <f>SUM(Q16)</f>
        <v>0</v>
      </c>
      <c r="W16" s="58">
        <f>SUM(T16)</f>
        <v>0</v>
      </c>
      <c r="X16" s="106">
        <v>13707</v>
      </c>
    </row>
    <row r="17" spans="1:24" ht="81.75" customHeight="1" thickTop="1" thickBot="1">
      <c r="A17" s="106">
        <v>130</v>
      </c>
      <c r="B17" s="109" t="s">
        <v>53</v>
      </c>
      <c r="C17" s="48" t="s">
        <v>54</v>
      </c>
      <c r="D17" s="48"/>
      <c r="E17" s="48"/>
      <c r="F17" s="49"/>
      <c r="G17" s="50"/>
      <c r="H17" s="51" t="s">
        <v>55</v>
      </c>
      <c r="I17" s="50"/>
      <c r="J17" s="50"/>
      <c r="K17" s="49" t="s">
        <v>29</v>
      </c>
      <c r="L17" s="50"/>
      <c r="M17" s="52">
        <v>4</v>
      </c>
      <c r="N17" s="137">
        <v>0</v>
      </c>
      <c r="O17" s="53"/>
      <c r="P17" s="53"/>
      <c r="Q17" s="54">
        <f t="shared" si="0"/>
        <v>0</v>
      </c>
      <c r="R17" s="55">
        <v>22</v>
      </c>
      <c r="S17" s="56">
        <f t="shared" si="1"/>
        <v>0</v>
      </c>
      <c r="T17" s="54">
        <f t="shared" si="2"/>
        <v>0</v>
      </c>
      <c r="U17" s="57"/>
      <c r="V17" s="58">
        <f>SUM(Q17)</f>
        <v>0</v>
      </c>
      <c r="W17" s="58">
        <f>SUM(T17)</f>
        <v>0</v>
      </c>
      <c r="X17" s="106">
        <v>13708</v>
      </c>
    </row>
    <row r="18" spans="1:24" ht="213" customHeight="1" thickTop="1" thickBot="1">
      <c r="A18" s="106">
        <v>140</v>
      </c>
      <c r="B18" s="109" t="s">
        <v>56</v>
      </c>
      <c r="C18" s="48" t="s">
        <v>57</v>
      </c>
      <c r="D18" s="48"/>
      <c r="E18" s="48" t="s">
        <v>102</v>
      </c>
      <c r="F18" s="49"/>
      <c r="G18" s="50"/>
      <c r="H18" s="51" t="s">
        <v>58</v>
      </c>
      <c r="I18" s="50"/>
      <c r="J18" s="50"/>
      <c r="K18" s="49" t="s">
        <v>29</v>
      </c>
      <c r="L18" s="50"/>
      <c r="M18" s="52">
        <v>8</v>
      </c>
      <c r="N18" s="137">
        <v>0</v>
      </c>
      <c r="O18" s="53"/>
      <c r="P18" s="53"/>
      <c r="Q18" s="54">
        <f t="shared" si="0"/>
        <v>0</v>
      </c>
      <c r="R18" s="55">
        <v>22</v>
      </c>
      <c r="S18" s="56">
        <f t="shared" si="1"/>
        <v>0</v>
      </c>
      <c r="T18" s="54">
        <f t="shared" si="2"/>
        <v>0</v>
      </c>
      <c r="U18" s="57"/>
      <c r="V18" s="58">
        <f>SUM(Q18)</f>
        <v>0</v>
      </c>
      <c r="W18" s="58">
        <f>SUM(T18)</f>
        <v>0</v>
      </c>
      <c r="X18" s="106">
        <v>13709</v>
      </c>
    </row>
    <row r="19" spans="1:24" ht="68.25" customHeight="1" thickTop="1" thickBot="1">
      <c r="A19" s="106">
        <v>150</v>
      </c>
      <c r="B19" s="113" t="s">
        <v>59</v>
      </c>
      <c r="C19" s="95" t="s">
        <v>60</v>
      </c>
      <c r="D19" s="95"/>
      <c r="E19" s="95" t="s">
        <v>103</v>
      </c>
      <c r="F19" s="96"/>
      <c r="G19" s="97"/>
      <c r="H19" s="98" t="s">
        <v>61</v>
      </c>
      <c r="I19" s="97"/>
      <c r="J19" s="97"/>
      <c r="K19" s="96" t="s">
        <v>29</v>
      </c>
      <c r="L19" s="97"/>
      <c r="M19" s="99">
        <v>280</v>
      </c>
      <c r="N19" s="137">
        <v>0</v>
      </c>
      <c r="O19" s="100"/>
      <c r="P19" s="100"/>
      <c r="Q19" s="101">
        <f t="shared" si="0"/>
        <v>0</v>
      </c>
      <c r="R19" s="102">
        <v>22</v>
      </c>
      <c r="S19" s="103">
        <f t="shared" si="1"/>
        <v>0</v>
      </c>
      <c r="T19" s="101">
        <f t="shared" si="2"/>
        <v>0</v>
      </c>
      <c r="U19" s="104"/>
      <c r="V19" s="105">
        <f>SUM(Q19)</f>
        <v>0</v>
      </c>
      <c r="W19" s="105">
        <f>SUM(T19)</f>
        <v>0</v>
      </c>
      <c r="X19" s="106">
        <v>13710</v>
      </c>
    </row>
    <row r="20" spans="1:24" ht="162.75" customHeight="1" thickTop="1" thickBot="1">
      <c r="A20" s="106">
        <v>160</v>
      </c>
      <c r="B20" s="111" t="s">
        <v>62</v>
      </c>
      <c r="C20" s="71" t="s">
        <v>63</v>
      </c>
      <c r="D20" s="71"/>
      <c r="E20" s="71" t="s">
        <v>104</v>
      </c>
      <c r="F20" s="72"/>
      <c r="G20" s="73"/>
      <c r="H20" s="74" t="s">
        <v>95</v>
      </c>
      <c r="I20" s="73"/>
      <c r="J20" s="73"/>
      <c r="K20" s="72" t="s">
        <v>29</v>
      </c>
      <c r="L20" s="73"/>
      <c r="M20" s="75">
        <v>4</v>
      </c>
      <c r="N20" s="137">
        <v>0</v>
      </c>
      <c r="O20" s="76"/>
      <c r="P20" s="76"/>
      <c r="Q20" s="77">
        <f t="shared" si="0"/>
        <v>0</v>
      </c>
      <c r="R20" s="78">
        <v>9.5</v>
      </c>
      <c r="S20" s="79">
        <f t="shared" si="1"/>
        <v>0</v>
      </c>
      <c r="T20" s="77">
        <f t="shared" si="2"/>
        <v>0</v>
      </c>
      <c r="U20" s="80"/>
      <c r="V20" s="81">
        <f>SUM(Q20:Q21)</f>
        <v>0</v>
      </c>
      <c r="W20" s="81">
        <f>SUM(T20:T21)</f>
        <v>0</v>
      </c>
      <c r="X20" s="106">
        <v>13711</v>
      </c>
    </row>
    <row r="21" spans="1:24" ht="127.5" customHeight="1" thickBot="1">
      <c r="A21" s="119">
        <v>170</v>
      </c>
      <c r="B21" s="120"/>
      <c r="C21" s="121" t="s">
        <v>65</v>
      </c>
      <c r="D21" s="121"/>
      <c r="E21" s="121" t="s">
        <v>105</v>
      </c>
      <c r="F21" s="122"/>
      <c r="G21" s="123"/>
      <c r="H21" s="124" t="s">
        <v>95</v>
      </c>
      <c r="I21" s="123"/>
      <c r="J21" s="123"/>
      <c r="K21" s="122" t="s">
        <v>29</v>
      </c>
      <c r="L21" s="123"/>
      <c r="M21" s="125">
        <v>30</v>
      </c>
      <c r="N21" s="137">
        <v>0</v>
      </c>
      <c r="O21" s="126"/>
      <c r="P21" s="126"/>
      <c r="Q21" s="127">
        <f t="shared" si="0"/>
        <v>0</v>
      </c>
      <c r="R21" s="128">
        <v>9.5</v>
      </c>
      <c r="S21" s="129">
        <f t="shared" si="1"/>
        <v>0</v>
      </c>
      <c r="T21" s="127">
        <f t="shared" si="2"/>
        <v>0</v>
      </c>
      <c r="U21" s="130"/>
      <c r="V21" s="131"/>
      <c r="W21" s="131"/>
      <c r="X21" s="119">
        <v>13712</v>
      </c>
    </row>
    <row r="22" spans="1:24" ht="61.2" thickTop="1" thickBot="1">
      <c r="A22" s="133">
        <v>180</v>
      </c>
      <c r="B22" s="47" t="s">
        <v>66</v>
      </c>
      <c r="C22" s="48" t="s">
        <v>67</v>
      </c>
      <c r="D22" s="48"/>
      <c r="E22" s="48" t="s">
        <v>106</v>
      </c>
      <c r="F22" s="49"/>
      <c r="G22" s="50"/>
      <c r="H22" s="51" t="s">
        <v>64</v>
      </c>
      <c r="I22" s="50"/>
      <c r="J22" s="50"/>
      <c r="K22" s="49" t="s">
        <v>29</v>
      </c>
      <c r="L22" s="50"/>
      <c r="M22" s="52">
        <v>60</v>
      </c>
      <c r="N22" s="137">
        <v>0</v>
      </c>
      <c r="O22" s="53"/>
      <c r="P22" s="53"/>
      <c r="Q22" s="54">
        <f t="shared" si="0"/>
        <v>0</v>
      </c>
      <c r="R22" s="55">
        <v>9.5</v>
      </c>
      <c r="S22" s="56">
        <f t="shared" si="1"/>
        <v>0</v>
      </c>
      <c r="T22" s="54">
        <f t="shared" si="2"/>
        <v>0</v>
      </c>
      <c r="U22" s="57"/>
      <c r="V22" s="58">
        <f>SUM(Q22)</f>
        <v>0</v>
      </c>
      <c r="W22" s="58">
        <f>SUM(T22)</f>
        <v>0</v>
      </c>
      <c r="X22" s="133">
        <v>13713</v>
      </c>
    </row>
    <row r="23" spans="1:24" ht="46.2" thickTop="1" thickBot="1">
      <c r="A23" s="134">
        <v>190</v>
      </c>
      <c r="B23" s="135" t="s">
        <v>118</v>
      </c>
      <c r="C23" s="116" t="s">
        <v>69</v>
      </c>
      <c r="D23" s="116"/>
      <c r="E23" s="116" t="s">
        <v>107</v>
      </c>
      <c r="F23" s="117"/>
      <c r="G23" s="117"/>
      <c r="H23" s="118" t="s">
        <v>120</v>
      </c>
      <c r="I23" s="50"/>
      <c r="J23" s="50"/>
      <c r="K23" s="49" t="s">
        <v>29</v>
      </c>
      <c r="L23" s="50"/>
      <c r="M23" s="52">
        <v>6</v>
      </c>
      <c r="N23" s="137">
        <v>0</v>
      </c>
      <c r="O23" s="53"/>
      <c r="P23" s="53"/>
      <c r="Q23" s="54">
        <f t="shared" si="0"/>
        <v>0</v>
      </c>
      <c r="R23" s="55">
        <v>9.5</v>
      </c>
      <c r="S23" s="56">
        <f t="shared" si="1"/>
        <v>0</v>
      </c>
      <c r="T23" s="54">
        <f t="shared" si="2"/>
        <v>0</v>
      </c>
      <c r="U23" s="57"/>
      <c r="V23" s="58">
        <f>SUM(Q23)</f>
        <v>0</v>
      </c>
      <c r="W23" s="58">
        <f>SUM(T23)</f>
        <v>0</v>
      </c>
      <c r="X23" s="133">
        <v>14065</v>
      </c>
    </row>
    <row r="24" spans="1:24" ht="46.2" thickTop="1" thickBot="1">
      <c r="A24" s="134">
        <v>200</v>
      </c>
      <c r="B24" s="135" t="s">
        <v>119</v>
      </c>
      <c r="C24" s="116" t="s">
        <v>70</v>
      </c>
      <c r="D24" s="116"/>
      <c r="E24" s="116" t="s">
        <v>107</v>
      </c>
      <c r="F24" s="117"/>
      <c r="G24" s="117"/>
      <c r="H24" s="118" t="s">
        <v>121</v>
      </c>
      <c r="I24" s="50"/>
      <c r="J24" s="50"/>
      <c r="K24" s="49" t="s">
        <v>29</v>
      </c>
      <c r="L24" s="50"/>
      <c r="M24" s="52">
        <v>5</v>
      </c>
      <c r="N24" s="137">
        <v>0</v>
      </c>
      <c r="O24" s="53"/>
      <c r="P24" s="53"/>
      <c r="Q24" s="54">
        <f t="shared" si="0"/>
        <v>0</v>
      </c>
      <c r="R24" s="55">
        <v>9.5</v>
      </c>
      <c r="S24" s="56">
        <f t="shared" si="1"/>
        <v>0</v>
      </c>
      <c r="T24" s="54">
        <f t="shared" si="2"/>
        <v>0</v>
      </c>
      <c r="U24" s="57"/>
      <c r="V24" s="58">
        <f>SUM(Q24)</f>
        <v>0</v>
      </c>
      <c r="W24" s="58">
        <f>SUM(T24)</f>
        <v>0</v>
      </c>
      <c r="X24" s="133">
        <v>14066</v>
      </c>
    </row>
    <row r="25" spans="1:24" ht="61.2" thickTop="1" thickBot="1">
      <c r="A25" s="132">
        <v>210</v>
      </c>
      <c r="B25" s="111" t="s">
        <v>71</v>
      </c>
      <c r="C25" s="71" t="s">
        <v>72</v>
      </c>
      <c r="D25" s="71"/>
      <c r="E25" s="71" t="s">
        <v>108</v>
      </c>
      <c r="F25" s="72"/>
      <c r="G25" s="73"/>
      <c r="H25" s="74" t="s">
        <v>68</v>
      </c>
      <c r="I25" s="73"/>
      <c r="J25" s="73"/>
      <c r="K25" s="72" t="s">
        <v>29</v>
      </c>
      <c r="L25" s="73"/>
      <c r="M25" s="75">
        <v>1200</v>
      </c>
      <c r="N25" s="137">
        <v>0</v>
      </c>
      <c r="O25" s="76"/>
      <c r="P25" s="76"/>
      <c r="Q25" s="77">
        <f t="shared" si="0"/>
        <v>0</v>
      </c>
      <c r="R25" s="78">
        <v>22</v>
      </c>
      <c r="S25" s="79">
        <f t="shared" si="1"/>
        <v>0</v>
      </c>
      <c r="T25" s="77">
        <f t="shared" si="2"/>
        <v>0</v>
      </c>
      <c r="U25" s="80"/>
      <c r="V25" s="81">
        <f>SUM(Q25:Q26)</f>
        <v>0</v>
      </c>
      <c r="W25" s="81">
        <f>SUM(T25:T26)</f>
        <v>0</v>
      </c>
      <c r="X25" s="132">
        <v>13716</v>
      </c>
    </row>
    <row r="26" spans="1:24" ht="75.599999999999994" thickBot="1">
      <c r="A26" s="106">
        <v>220</v>
      </c>
      <c r="B26" s="108"/>
      <c r="C26" s="36" t="s">
        <v>74</v>
      </c>
      <c r="D26" s="36"/>
      <c r="E26" s="36" t="s">
        <v>108</v>
      </c>
      <c r="F26" s="37"/>
      <c r="G26" s="38"/>
      <c r="H26" s="39" t="s">
        <v>68</v>
      </c>
      <c r="I26" s="38"/>
      <c r="J26" s="38"/>
      <c r="K26" s="37" t="s">
        <v>29</v>
      </c>
      <c r="L26" s="38"/>
      <c r="M26" s="40">
        <v>1200</v>
      </c>
      <c r="N26" s="137">
        <v>0</v>
      </c>
      <c r="O26" s="41"/>
      <c r="P26" s="41"/>
      <c r="Q26" s="42">
        <f t="shared" si="0"/>
        <v>0</v>
      </c>
      <c r="R26" s="43">
        <v>22</v>
      </c>
      <c r="S26" s="44">
        <f t="shared" si="1"/>
        <v>0</v>
      </c>
      <c r="T26" s="42">
        <f t="shared" si="2"/>
        <v>0</v>
      </c>
      <c r="U26" s="45"/>
      <c r="V26" s="93"/>
      <c r="W26" s="93"/>
      <c r="X26" s="106">
        <v>13717</v>
      </c>
    </row>
    <row r="27" spans="1:24" ht="168" customHeight="1" thickTop="1" thickBot="1">
      <c r="A27" s="106">
        <v>230</v>
      </c>
      <c r="B27" s="109" t="s">
        <v>75</v>
      </c>
      <c r="C27" s="48" t="s">
        <v>76</v>
      </c>
      <c r="D27" s="48"/>
      <c r="E27" s="48" t="s">
        <v>109</v>
      </c>
      <c r="F27" s="49"/>
      <c r="G27" s="50"/>
      <c r="H27" s="51" t="s">
        <v>73</v>
      </c>
      <c r="I27" s="50"/>
      <c r="J27" s="50"/>
      <c r="K27" s="49" t="s">
        <v>29</v>
      </c>
      <c r="L27" s="50"/>
      <c r="M27" s="52">
        <v>18</v>
      </c>
      <c r="N27" s="137">
        <v>0</v>
      </c>
      <c r="O27" s="53"/>
      <c r="P27" s="53"/>
      <c r="Q27" s="54">
        <f t="shared" si="0"/>
        <v>0</v>
      </c>
      <c r="R27" s="55">
        <v>22</v>
      </c>
      <c r="S27" s="56">
        <f t="shared" si="1"/>
        <v>0</v>
      </c>
      <c r="T27" s="54">
        <f t="shared" si="2"/>
        <v>0</v>
      </c>
      <c r="U27" s="57"/>
      <c r="V27" s="58">
        <f>SUM(Q27)</f>
        <v>0</v>
      </c>
      <c r="W27" s="58">
        <f>SUM(T27)</f>
        <v>0</v>
      </c>
      <c r="X27" s="106">
        <v>13718</v>
      </c>
    </row>
    <row r="28" spans="1:24" ht="234" customHeight="1" thickTop="1" thickBot="1">
      <c r="A28" s="106">
        <v>240</v>
      </c>
      <c r="B28" s="109" t="s">
        <v>78</v>
      </c>
      <c r="C28" s="48" t="s">
        <v>79</v>
      </c>
      <c r="D28" s="48"/>
      <c r="E28" s="48" t="s">
        <v>110</v>
      </c>
      <c r="F28" s="49"/>
      <c r="G28" s="50"/>
      <c r="H28" s="51" t="s">
        <v>77</v>
      </c>
      <c r="I28" s="50"/>
      <c r="J28" s="50"/>
      <c r="K28" s="49" t="s">
        <v>29</v>
      </c>
      <c r="L28" s="50"/>
      <c r="M28" s="52">
        <v>225</v>
      </c>
      <c r="N28" s="137">
        <v>0</v>
      </c>
      <c r="O28" s="53"/>
      <c r="P28" s="53"/>
      <c r="Q28" s="54">
        <f t="shared" si="0"/>
        <v>0</v>
      </c>
      <c r="R28" s="55">
        <v>9.5</v>
      </c>
      <c r="S28" s="56">
        <f t="shared" si="1"/>
        <v>0</v>
      </c>
      <c r="T28" s="54">
        <f t="shared" si="2"/>
        <v>0</v>
      </c>
      <c r="U28" s="57"/>
      <c r="V28" s="58">
        <f>SUM(Q28)</f>
        <v>0</v>
      </c>
      <c r="W28" s="58">
        <f>SUM(T28)</f>
        <v>0</v>
      </c>
      <c r="X28" s="106">
        <v>13719</v>
      </c>
    </row>
    <row r="29" spans="1:24" ht="121.2" thickTop="1" thickBot="1">
      <c r="A29" s="138">
        <v>250</v>
      </c>
      <c r="B29" s="139" t="s">
        <v>81</v>
      </c>
      <c r="C29" s="140" t="s">
        <v>122</v>
      </c>
      <c r="D29" s="140"/>
      <c r="E29" s="140" t="s">
        <v>111</v>
      </c>
      <c r="F29" s="141"/>
      <c r="G29" s="50"/>
      <c r="H29" s="142" t="s">
        <v>80</v>
      </c>
      <c r="I29" s="50"/>
      <c r="J29" s="50"/>
      <c r="K29" s="49" t="s">
        <v>29</v>
      </c>
      <c r="L29" s="50"/>
      <c r="M29" s="52">
        <v>220</v>
      </c>
      <c r="N29" s="137">
        <v>0</v>
      </c>
      <c r="O29" s="53"/>
      <c r="P29" s="53"/>
      <c r="Q29" s="54">
        <f t="shared" si="0"/>
        <v>0</v>
      </c>
      <c r="R29" s="55">
        <v>22</v>
      </c>
      <c r="S29" s="56">
        <f t="shared" si="1"/>
        <v>0</v>
      </c>
      <c r="T29" s="54">
        <f t="shared" si="2"/>
        <v>0</v>
      </c>
      <c r="U29" s="57"/>
      <c r="V29" s="58">
        <f>SUM(Q29)</f>
        <v>0</v>
      </c>
      <c r="W29" s="58">
        <f>SUM(T29)</f>
        <v>0</v>
      </c>
      <c r="X29" s="106">
        <v>13720</v>
      </c>
    </row>
    <row r="30" spans="1:24" ht="113.25" customHeight="1" thickTop="1" thickBot="1">
      <c r="A30" s="106">
        <v>260</v>
      </c>
      <c r="B30" s="109" t="s">
        <v>83</v>
      </c>
      <c r="C30" s="48" t="s">
        <v>84</v>
      </c>
      <c r="D30" s="48"/>
      <c r="E30" s="48" t="s">
        <v>112</v>
      </c>
      <c r="F30" s="49"/>
      <c r="G30" s="50"/>
      <c r="H30" s="51" t="s">
        <v>82</v>
      </c>
      <c r="I30" s="50"/>
      <c r="J30" s="50"/>
      <c r="K30" s="49" t="s">
        <v>29</v>
      </c>
      <c r="L30" s="50"/>
      <c r="M30" s="52">
        <v>2100</v>
      </c>
      <c r="N30" s="137">
        <v>0</v>
      </c>
      <c r="O30" s="53"/>
      <c r="P30" s="53"/>
      <c r="Q30" s="54">
        <f t="shared" si="0"/>
        <v>0</v>
      </c>
      <c r="R30" s="55">
        <v>22</v>
      </c>
      <c r="S30" s="56">
        <f t="shared" si="1"/>
        <v>0</v>
      </c>
      <c r="T30" s="54">
        <f t="shared" si="2"/>
        <v>0</v>
      </c>
      <c r="U30" s="57"/>
      <c r="V30" s="58">
        <f>SUM(Q30)</f>
        <v>0</v>
      </c>
      <c r="W30" s="58">
        <f>SUM(T30)</f>
        <v>0</v>
      </c>
      <c r="X30" s="106">
        <v>13721</v>
      </c>
    </row>
    <row r="31" spans="1:24" ht="293.39999999999998" customHeight="1" thickTop="1" thickBot="1">
      <c r="A31" s="114">
        <v>270</v>
      </c>
      <c r="B31" s="115" t="s">
        <v>86</v>
      </c>
      <c r="C31" s="116" t="s">
        <v>123</v>
      </c>
      <c r="D31" s="116"/>
      <c r="E31" s="116" t="s">
        <v>113</v>
      </c>
      <c r="F31" s="117"/>
      <c r="G31" s="117"/>
      <c r="H31" s="118" t="s">
        <v>85</v>
      </c>
      <c r="I31" s="50"/>
      <c r="J31" s="50"/>
      <c r="K31" s="49" t="s">
        <v>29</v>
      </c>
      <c r="L31" s="50"/>
      <c r="M31" s="52">
        <v>300</v>
      </c>
      <c r="N31" s="137">
        <v>0</v>
      </c>
      <c r="O31" s="53"/>
      <c r="P31" s="53"/>
      <c r="Q31" s="54">
        <f t="shared" si="0"/>
        <v>0</v>
      </c>
      <c r="R31" s="55">
        <v>9.5</v>
      </c>
      <c r="S31" s="56">
        <f t="shared" si="1"/>
        <v>0</v>
      </c>
      <c r="T31" s="54">
        <f t="shared" si="2"/>
        <v>0</v>
      </c>
      <c r="U31" s="57"/>
      <c r="V31" s="58">
        <f>SUM(Q31)</f>
        <v>0</v>
      </c>
      <c r="W31" s="58">
        <f>SUM(T31)</f>
        <v>0</v>
      </c>
      <c r="X31" s="106">
        <v>13722</v>
      </c>
    </row>
    <row r="32" spans="1:24" ht="16.2" thickTop="1"/>
  </sheetData>
  <pageMargins left="0" right="0" top="0.59055118110236227" bottom="0.59055118110236227" header="0" footer="0.47244094488188981"/>
  <pageSetup paperSize="8" scale="23" orientation="landscape" verticalDpi="4294967294" r:id="rId1"/>
  <headerFooter>
    <oddFooter>&amp;L&amp;8 19.12.2016   Uporabnik: KCKS46&amp;C&amp;8 Objava javnega naročila&amp;R&amp;8&amp;P/&amp;N</oddFooter>
  </headerFooter>
</worksheet>
</file>

<file path=xl/worksheets/sheet2.xml><?xml version="1.0" encoding="utf-8"?>
<worksheet xmlns="http://schemas.openxmlformats.org/spreadsheetml/2006/main" xmlns:r="http://schemas.openxmlformats.org/officeDocument/2006/relationships">
  <dimension ref="A1:X28"/>
  <sheetViews>
    <sheetView view="pageBreakPreview" zoomScale="60" zoomScaleNormal="100" workbookViewId="0">
      <pane ySplit="3" topLeftCell="A4" activePane="bottomLeft" state="frozen"/>
      <selection pane="bottomLeft" activeCell="P23" sqref="P23"/>
    </sheetView>
  </sheetViews>
  <sheetFormatPr defaultColWidth="9.109375" defaultRowHeight="13.8"/>
  <cols>
    <col min="1" max="1" width="12.5546875" style="3" customWidth="1"/>
    <col min="2" max="2" width="35.109375" style="6" bestFit="1" customWidth="1"/>
    <col min="3" max="3" width="35.44140625" style="6" bestFit="1" customWidth="1"/>
    <col min="4" max="4" width="9.109375" style="4"/>
    <col min="5" max="16384" width="9.109375" style="2"/>
  </cols>
  <sheetData>
    <row r="1" spans="1:24">
      <c r="A1" s="1" t="s">
        <v>0</v>
      </c>
    </row>
    <row r="2" spans="1:24">
      <c r="A2" s="5" t="s">
        <v>1</v>
      </c>
    </row>
    <row r="3" spans="1:24" s="14" customFormat="1" ht="32.25" customHeight="1">
      <c r="A3" s="8" t="s">
        <v>9</v>
      </c>
      <c r="B3" s="7" t="s">
        <v>23</v>
      </c>
      <c r="C3" s="7" t="s">
        <v>24</v>
      </c>
      <c r="E3" s="13"/>
      <c r="F3" s="13"/>
      <c r="G3" s="13"/>
      <c r="H3" s="13"/>
      <c r="I3" s="13"/>
      <c r="J3" s="13"/>
      <c r="K3" s="13"/>
      <c r="L3" s="13"/>
      <c r="M3" s="13"/>
      <c r="N3" s="13"/>
      <c r="O3" s="13"/>
      <c r="P3" s="13"/>
      <c r="Q3" s="13"/>
      <c r="R3" s="13"/>
      <c r="S3" s="13"/>
      <c r="T3" s="13"/>
      <c r="U3" s="13"/>
      <c r="V3" s="13"/>
      <c r="W3" s="13"/>
      <c r="X3" s="13"/>
    </row>
    <row r="4" spans="1:24" s="14" customFormat="1" ht="32.25" customHeight="1">
      <c r="A4" s="15" t="s">
        <v>28</v>
      </c>
      <c r="B4" s="12">
        <f>'Objava javnega naročila'!V4</f>
        <v>0</v>
      </c>
      <c r="C4" s="12">
        <f>'Objava javnega naročila'!W4</f>
        <v>0</v>
      </c>
      <c r="E4" s="13"/>
      <c r="F4" s="13"/>
      <c r="G4" s="13"/>
      <c r="H4" s="13"/>
      <c r="I4" s="13"/>
      <c r="J4" s="13"/>
      <c r="K4" s="13"/>
      <c r="L4" s="13"/>
      <c r="M4" s="13"/>
      <c r="N4" s="13"/>
      <c r="O4" s="13"/>
      <c r="P4" s="13"/>
      <c r="Q4" s="13"/>
      <c r="R4" s="13"/>
      <c r="S4" s="13"/>
      <c r="T4" s="13"/>
      <c r="U4" s="13"/>
      <c r="V4" s="13"/>
      <c r="W4" s="13"/>
      <c r="X4" s="13"/>
    </row>
    <row r="5" spans="1:24" s="14" customFormat="1" ht="32.25" customHeight="1">
      <c r="A5" s="15" t="s">
        <v>32</v>
      </c>
      <c r="B5" s="12">
        <f>'Objava javnega naročila'!V5</f>
        <v>0</v>
      </c>
      <c r="C5" s="12">
        <f>'Objava javnega naročila'!W5</f>
        <v>0</v>
      </c>
      <c r="E5" s="13"/>
      <c r="F5" s="13"/>
      <c r="G5" s="13"/>
      <c r="H5" s="13"/>
      <c r="I5" s="13"/>
      <c r="J5" s="13"/>
      <c r="K5" s="13"/>
      <c r="L5" s="13"/>
      <c r="M5" s="13"/>
      <c r="N5" s="13"/>
      <c r="O5" s="13"/>
      <c r="P5" s="13"/>
      <c r="Q5" s="13"/>
      <c r="R5" s="13"/>
      <c r="S5" s="13"/>
      <c r="T5" s="13"/>
      <c r="U5" s="13"/>
      <c r="V5" s="13"/>
      <c r="W5" s="13"/>
      <c r="X5" s="13"/>
    </row>
    <row r="6" spans="1:24" s="14" customFormat="1" ht="32.25" customHeight="1">
      <c r="A6" s="136" t="s">
        <v>35</v>
      </c>
      <c r="B6" s="12">
        <f>'Objava javnega naročila'!V6</f>
        <v>0</v>
      </c>
      <c r="C6" s="12">
        <f>'Objava javnega naročila'!W6</f>
        <v>0</v>
      </c>
      <c r="E6" s="13"/>
      <c r="F6" s="13"/>
      <c r="G6" s="13"/>
      <c r="H6" s="13"/>
      <c r="I6" s="13"/>
      <c r="J6" s="13"/>
      <c r="K6" s="13"/>
      <c r="L6" s="13"/>
      <c r="M6" s="13"/>
      <c r="N6" s="13"/>
      <c r="O6" s="13"/>
      <c r="P6" s="13"/>
      <c r="Q6" s="13"/>
      <c r="R6" s="13"/>
      <c r="S6" s="13"/>
      <c r="T6" s="13"/>
      <c r="U6" s="13"/>
      <c r="V6" s="13"/>
      <c r="W6" s="13"/>
      <c r="X6" s="13"/>
    </row>
    <row r="7" spans="1:24" s="14" customFormat="1" ht="32.25" customHeight="1">
      <c r="A7" s="15" t="s">
        <v>38</v>
      </c>
      <c r="B7" s="12">
        <f>'Objava javnega naročila'!V8</f>
        <v>0</v>
      </c>
      <c r="C7" s="12">
        <f>'Objava javnega naročila'!W8</f>
        <v>0</v>
      </c>
      <c r="E7" s="13"/>
      <c r="F7" s="13"/>
      <c r="G7" s="13"/>
      <c r="H7" s="13"/>
      <c r="I7" s="13"/>
      <c r="J7" s="13"/>
      <c r="K7" s="13"/>
      <c r="L7" s="13"/>
      <c r="M7" s="13"/>
      <c r="N7" s="13"/>
      <c r="O7" s="13"/>
      <c r="P7" s="13"/>
      <c r="Q7" s="13"/>
      <c r="R7" s="13"/>
      <c r="S7" s="13"/>
      <c r="T7" s="13"/>
      <c r="U7" s="13"/>
      <c r="V7" s="13"/>
      <c r="W7" s="13"/>
      <c r="X7" s="13"/>
    </row>
    <row r="8" spans="1:24" s="14" customFormat="1" ht="32.25" customHeight="1">
      <c r="A8" s="15" t="s">
        <v>42</v>
      </c>
      <c r="B8" s="12">
        <f>'Objava javnega naročila'!V9</f>
        <v>0</v>
      </c>
      <c r="C8" s="12">
        <f>'Objava javnega naročila'!W9</f>
        <v>0</v>
      </c>
      <c r="E8" s="13"/>
      <c r="F8" s="13"/>
      <c r="G8" s="13"/>
      <c r="H8" s="13"/>
      <c r="I8" s="13"/>
      <c r="J8" s="13"/>
      <c r="K8" s="13"/>
      <c r="L8" s="13"/>
      <c r="M8" s="13"/>
      <c r="N8" s="13"/>
      <c r="O8" s="13"/>
      <c r="P8" s="13"/>
      <c r="Q8" s="13"/>
      <c r="R8" s="13"/>
      <c r="S8" s="13"/>
      <c r="T8" s="13"/>
      <c r="U8" s="13"/>
      <c r="V8" s="13"/>
      <c r="W8" s="13"/>
      <c r="X8" s="13"/>
    </row>
    <row r="9" spans="1:24" s="14" customFormat="1" ht="32.25" customHeight="1">
      <c r="A9" s="15" t="s">
        <v>46</v>
      </c>
      <c r="B9" s="12">
        <f>'Objava javnega naročila'!V12</f>
        <v>0</v>
      </c>
      <c r="C9" s="12">
        <f>'Objava javnega naročila'!W12</f>
        <v>0</v>
      </c>
      <c r="E9" s="13"/>
      <c r="F9" s="13"/>
      <c r="G9" s="13"/>
      <c r="H9" s="13"/>
      <c r="I9" s="13"/>
      <c r="J9" s="13"/>
      <c r="K9" s="13"/>
      <c r="L9" s="13"/>
      <c r="M9" s="13"/>
      <c r="N9" s="13"/>
      <c r="O9" s="13"/>
      <c r="P9" s="13"/>
      <c r="Q9" s="13"/>
      <c r="R9" s="13"/>
      <c r="S9" s="13"/>
      <c r="T9" s="13"/>
      <c r="U9" s="13"/>
      <c r="V9" s="13"/>
      <c r="W9" s="13"/>
      <c r="X9" s="13"/>
    </row>
    <row r="10" spans="1:24" s="14" customFormat="1" ht="32.25" customHeight="1">
      <c r="A10" s="15" t="s">
        <v>50</v>
      </c>
      <c r="B10" s="12">
        <f>'Objava javnega naročila'!V15</f>
        <v>0</v>
      </c>
      <c r="C10" s="12">
        <f>'Objava javnega naročila'!W15</f>
        <v>0</v>
      </c>
      <c r="E10" s="13"/>
      <c r="F10" s="13"/>
      <c r="G10" s="13"/>
      <c r="H10" s="13"/>
      <c r="I10" s="13"/>
      <c r="J10" s="13"/>
      <c r="K10" s="13"/>
      <c r="L10" s="13"/>
      <c r="M10" s="13"/>
      <c r="N10" s="13"/>
      <c r="O10" s="13"/>
      <c r="P10" s="13"/>
      <c r="Q10" s="13"/>
      <c r="R10" s="13"/>
      <c r="S10" s="13"/>
      <c r="T10" s="13"/>
      <c r="U10" s="13"/>
      <c r="V10" s="13"/>
      <c r="W10" s="13"/>
      <c r="X10" s="13"/>
    </row>
    <row r="11" spans="1:24" s="14" customFormat="1" ht="32.25" customHeight="1">
      <c r="A11" s="15" t="s">
        <v>52</v>
      </c>
      <c r="B11" s="12">
        <f>'Objava javnega naročila'!V16</f>
        <v>0</v>
      </c>
      <c r="C11" s="12">
        <f>'Objava javnega naročila'!W16</f>
        <v>0</v>
      </c>
      <c r="E11" s="13"/>
      <c r="F11" s="13"/>
      <c r="G11" s="13"/>
      <c r="H11" s="13"/>
      <c r="I11" s="13"/>
      <c r="J11" s="13"/>
      <c r="K11" s="13"/>
      <c r="L11" s="13"/>
      <c r="M11" s="13"/>
      <c r="N11" s="13"/>
      <c r="O11" s="13"/>
      <c r="P11" s="13"/>
      <c r="Q11" s="13"/>
      <c r="R11" s="13"/>
      <c r="S11" s="13"/>
      <c r="T11" s="13"/>
      <c r="U11" s="13"/>
      <c r="V11" s="13"/>
      <c r="W11" s="13"/>
      <c r="X11" s="13"/>
    </row>
    <row r="12" spans="1:24" s="14" customFormat="1" ht="32.25" customHeight="1">
      <c r="A12" s="15" t="s">
        <v>55</v>
      </c>
      <c r="B12" s="12">
        <f>'Objava javnega naročila'!V17</f>
        <v>0</v>
      </c>
      <c r="C12" s="12">
        <f>'Objava javnega naročila'!W17</f>
        <v>0</v>
      </c>
      <c r="E12" s="13"/>
      <c r="F12" s="13"/>
      <c r="G12" s="13"/>
      <c r="H12" s="13"/>
      <c r="I12" s="13"/>
      <c r="J12" s="13"/>
      <c r="K12" s="13"/>
      <c r="L12" s="13"/>
      <c r="M12" s="13"/>
      <c r="N12" s="13"/>
      <c r="O12" s="13"/>
      <c r="P12" s="13"/>
      <c r="Q12" s="13"/>
      <c r="R12" s="13"/>
      <c r="S12" s="13"/>
      <c r="T12" s="13"/>
      <c r="U12" s="13"/>
      <c r="V12" s="13"/>
      <c r="W12" s="13"/>
      <c r="X12" s="13"/>
    </row>
    <row r="13" spans="1:24" s="14" customFormat="1" ht="32.25" customHeight="1">
      <c r="A13" s="15" t="s">
        <v>58</v>
      </c>
      <c r="B13" s="12">
        <f>'Objava javnega naročila'!V18</f>
        <v>0</v>
      </c>
      <c r="C13" s="12">
        <f>'Objava javnega naročila'!W18</f>
        <v>0</v>
      </c>
      <c r="E13" s="13"/>
      <c r="F13" s="13"/>
      <c r="G13" s="13"/>
      <c r="H13" s="13"/>
      <c r="I13" s="13"/>
      <c r="J13" s="13"/>
      <c r="K13" s="13"/>
      <c r="L13" s="13"/>
      <c r="M13" s="13"/>
      <c r="N13" s="13"/>
      <c r="O13" s="13"/>
      <c r="P13" s="13"/>
      <c r="Q13" s="13"/>
      <c r="R13" s="13"/>
      <c r="S13" s="13"/>
      <c r="T13" s="13"/>
      <c r="U13" s="13"/>
      <c r="V13" s="13"/>
      <c r="W13" s="13"/>
      <c r="X13" s="13"/>
    </row>
    <row r="14" spans="1:24" s="14" customFormat="1" ht="32.25" customHeight="1">
      <c r="A14" s="15" t="s">
        <v>61</v>
      </c>
      <c r="B14" s="12">
        <f>'Objava javnega naročila'!V19</f>
        <v>0</v>
      </c>
      <c r="C14" s="12">
        <f>'Objava javnega naročila'!W19</f>
        <v>0</v>
      </c>
      <c r="E14" s="13"/>
      <c r="F14" s="13"/>
      <c r="G14" s="13"/>
      <c r="H14" s="13"/>
      <c r="I14" s="13"/>
      <c r="J14" s="13"/>
      <c r="K14" s="13"/>
      <c r="L14" s="13"/>
      <c r="M14" s="13"/>
      <c r="N14" s="13"/>
      <c r="O14" s="13"/>
      <c r="P14" s="13"/>
      <c r="Q14" s="13"/>
      <c r="R14" s="13"/>
      <c r="S14" s="13"/>
      <c r="T14" s="13"/>
      <c r="U14" s="13"/>
      <c r="V14" s="13"/>
      <c r="W14" s="13"/>
      <c r="X14" s="13"/>
    </row>
    <row r="15" spans="1:24" s="14" customFormat="1" ht="32.25" customHeight="1">
      <c r="A15" s="15" t="s">
        <v>95</v>
      </c>
      <c r="B15" s="12">
        <f>'Objava javnega naročila'!V20</f>
        <v>0</v>
      </c>
      <c r="C15" s="12">
        <f>'Objava javnega naročila'!W20</f>
        <v>0</v>
      </c>
      <c r="E15" s="13"/>
      <c r="F15" s="13"/>
      <c r="G15" s="13"/>
      <c r="H15" s="13"/>
      <c r="I15" s="13"/>
      <c r="J15" s="13"/>
      <c r="K15" s="13"/>
      <c r="L15" s="13"/>
      <c r="M15" s="13"/>
      <c r="N15" s="13"/>
      <c r="O15" s="13"/>
      <c r="P15" s="13"/>
      <c r="Q15" s="13"/>
      <c r="R15" s="13"/>
      <c r="S15" s="13"/>
      <c r="T15" s="13"/>
      <c r="U15" s="13"/>
      <c r="V15" s="13"/>
      <c r="W15" s="13"/>
      <c r="X15" s="13"/>
    </row>
    <row r="16" spans="1:24" s="14" customFormat="1" ht="32.25" customHeight="1">
      <c r="A16" s="15" t="s">
        <v>64</v>
      </c>
      <c r="B16" s="12">
        <f>'Objava javnega naročila'!V22</f>
        <v>0</v>
      </c>
      <c r="C16" s="12">
        <f>'Objava javnega naročila'!W22</f>
        <v>0</v>
      </c>
      <c r="E16" s="13"/>
      <c r="F16" s="13"/>
      <c r="G16" s="13"/>
      <c r="H16" s="13"/>
      <c r="I16" s="13"/>
      <c r="J16" s="13"/>
      <c r="K16" s="13"/>
      <c r="L16" s="13"/>
      <c r="M16" s="13"/>
      <c r="N16" s="13"/>
      <c r="O16" s="13"/>
      <c r="P16" s="13"/>
      <c r="Q16" s="13"/>
      <c r="R16" s="13"/>
      <c r="S16" s="13"/>
      <c r="T16" s="13"/>
      <c r="U16" s="13"/>
      <c r="V16" s="13"/>
      <c r="W16" s="13"/>
      <c r="X16" s="13"/>
    </row>
    <row r="17" spans="1:24" s="14" customFormat="1" ht="32.25" customHeight="1">
      <c r="A17" s="136" t="s">
        <v>120</v>
      </c>
      <c r="B17" s="12">
        <f>'Objava javnega naročila'!V23</f>
        <v>0</v>
      </c>
      <c r="C17" s="12">
        <f>'Objava javnega naročila'!W23</f>
        <v>0</v>
      </c>
      <c r="E17" s="13"/>
      <c r="F17" s="13"/>
      <c r="G17" s="13"/>
      <c r="H17" s="13"/>
      <c r="I17" s="13"/>
      <c r="J17" s="13"/>
      <c r="K17" s="13"/>
      <c r="L17" s="13"/>
      <c r="M17" s="13"/>
      <c r="N17" s="13"/>
      <c r="O17" s="13"/>
      <c r="P17" s="13"/>
      <c r="Q17" s="13"/>
      <c r="R17" s="13"/>
      <c r="S17" s="13"/>
      <c r="T17" s="13"/>
      <c r="U17" s="13"/>
      <c r="V17" s="13"/>
      <c r="W17" s="13"/>
      <c r="X17" s="13"/>
    </row>
    <row r="18" spans="1:24" s="14" customFormat="1" ht="32.25" customHeight="1">
      <c r="A18" s="136" t="s">
        <v>121</v>
      </c>
      <c r="B18" s="12">
        <f>'Objava javnega naročila'!V24</f>
        <v>0</v>
      </c>
      <c r="C18" s="12">
        <f>'Objava javnega naročila'!W24</f>
        <v>0</v>
      </c>
      <c r="E18" s="13"/>
      <c r="F18" s="13"/>
      <c r="G18" s="13"/>
      <c r="H18" s="13"/>
      <c r="I18" s="13"/>
      <c r="J18" s="13"/>
      <c r="K18" s="13"/>
      <c r="L18" s="13"/>
      <c r="M18" s="13"/>
      <c r="N18" s="13"/>
      <c r="O18" s="13"/>
      <c r="P18" s="13"/>
      <c r="Q18" s="13"/>
      <c r="R18" s="13"/>
      <c r="S18" s="13"/>
      <c r="T18" s="13"/>
      <c r="U18" s="13"/>
      <c r="V18" s="13"/>
      <c r="W18" s="13"/>
      <c r="X18" s="13"/>
    </row>
    <row r="19" spans="1:24" s="14" customFormat="1" ht="32.25" customHeight="1">
      <c r="A19" s="15" t="s">
        <v>68</v>
      </c>
      <c r="B19" s="12">
        <f>'Objava javnega naročila'!V25</f>
        <v>0</v>
      </c>
      <c r="C19" s="12">
        <f>'Objava javnega naročila'!W25</f>
        <v>0</v>
      </c>
      <c r="E19" s="13"/>
      <c r="F19" s="13"/>
      <c r="G19" s="13"/>
      <c r="H19" s="13"/>
      <c r="I19" s="13"/>
      <c r="J19" s="13"/>
      <c r="K19" s="13"/>
      <c r="L19" s="13"/>
      <c r="M19" s="13"/>
      <c r="N19" s="13"/>
      <c r="O19" s="13"/>
      <c r="P19" s="13"/>
      <c r="Q19" s="13"/>
      <c r="R19" s="13"/>
      <c r="S19" s="13"/>
      <c r="T19" s="13"/>
      <c r="U19" s="13"/>
      <c r="V19" s="13"/>
      <c r="W19" s="13"/>
      <c r="X19" s="13"/>
    </row>
    <row r="20" spans="1:24" s="14" customFormat="1" ht="32.25" customHeight="1">
      <c r="A20" s="15" t="s">
        <v>73</v>
      </c>
      <c r="B20" s="12">
        <f>'Objava javnega naročila'!V27</f>
        <v>0</v>
      </c>
      <c r="C20" s="12">
        <f>'Objava javnega naročila'!W27</f>
        <v>0</v>
      </c>
      <c r="E20" s="13"/>
      <c r="F20" s="13"/>
      <c r="G20" s="13"/>
      <c r="H20" s="13"/>
      <c r="I20" s="13"/>
      <c r="J20" s="13"/>
      <c r="K20" s="13"/>
      <c r="L20" s="13"/>
      <c r="M20" s="13"/>
      <c r="N20" s="13"/>
      <c r="O20" s="13"/>
      <c r="P20" s="13"/>
      <c r="Q20" s="13"/>
      <c r="R20" s="13"/>
      <c r="S20" s="13"/>
      <c r="T20" s="13"/>
      <c r="U20" s="13"/>
      <c r="V20" s="13"/>
      <c r="W20" s="13"/>
      <c r="X20" s="13"/>
    </row>
    <row r="21" spans="1:24" s="14" customFormat="1" ht="32.25" customHeight="1">
      <c r="A21" s="15" t="s">
        <v>77</v>
      </c>
      <c r="B21" s="12">
        <f>'Objava javnega naročila'!V28</f>
        <v>0</v>
      </c>
      <c r="C21" s="12">
        <f>'Objava javnega naročila'!W28</f>
        <v>0</v>
      </c>
      <c r="E21" s="13"/>
      <c r="F21" s="13"/>
      <c r="G21" s="13"/>
      <c r="H21" s="13"/>
      <c r="I21" s="13"/>
      <c r="J21" s="13"/>
      <c r="K21" s="13"/>
      <c r="L21" s="13"/>
      <c r="M21" s="13"/>
      <c r="N21" s="13"/>
      <c r="O21" s="13"/>
      <c r="P21" s="13"/>
      <c r="Q21" s="13"/>
      <c r="R21" s="13"/>
      <c r="S21" s="13"/>
      <c r="T21" s="13"/>
      <c r="U21" s="13"/>
      <c r="V21" s="13"/>
      <c r="W21" s="13"/>
      <c r="X21" s="13"/>
    </row>
    <row r="22" spans="1:24" s="14" customFormat="1" ht="32.25" customHeight="1">
      <c r="A22" s="15" t="s">
        <v>80</v>
      </c>
      <c r="B22" s="12">
        <f>'Objava javnega naročila'!V29</f>
        <v>0</v>
      </c>
      <c r="C22" s="12">
        <f>'Objava javnega naročila'!W29</f>
        <v>0</v>
      </c>
      <c r="E22" s="13"/>
      <c r="F22" s="13"/>
      <c r="G22" s="13"/>
      <c r="H22" s="13"/>
      <c r="I22" s="13"/>
      <c r="J22" s="13"/>
      <c r="K22" s="13"/>
      <c r="L22" s="13"/>
      <c r="M22" s="13"/>
      <c r="N22" s="13"/>
      <c r="O22" s="13"/>
      <c r="P22" s="13"/>
      <c r="Q22" s="13"/>
      <c r="R22" s="13"/>
      <c r="S22" s="13"/>
      <c r="T22" s="13"/>
      <c r="U22" s="13"/>
      <c r="V22" s="13"/>
      <c r="W22" s="13"/>
      <c r="X22" s="13"/>
    </row>
    <row r="23" spans="1:24" s="14" customFormat="1" ht="32.25" customHeight="1">
      <c r="A23" s="15" t="s">
        <v>82</v>
      </c>
      <c r="B23" s="12">
        <f>'Objava javnega naročila'!V30</f>
        <v>0</v>
      </c>
      <c r="C23" s="12">
        <f>'Objava javnega naročila'!W30</f>
        <v>0</v>
      </c>
      <c r="E23" s="13"/>
      <c r="F23" s="13"/>
      <c r="G23" s="13"/>
      <c r="H23" s="13"/>
      <c r="I23" s="13"/>
      <c r="J23" s="13"/>
      <c r="K23" s="13"/>
      <c r="L23" s="13"/>
      <c r="M23" s="13"/>
      <c r="N23" s="13"/>
      <c r="O23" s="13"/>
      <c r="P23" s="13"/>
      <c r="Q23" s="13"/>
      <c r="R23" s="13"/>
      <c r="S23" s="13"/>
      <c r="T23" s="13"/>
      <c r="U23" s="13"/>
      <c r="V23" s="13"/>
      <c r="W23" s="13"/>
      <c r="X23" s="13"/>
    </row>
    <row r="24" spans="1:24" s="14" customFormat="1" ht="32.25" customHeight="1">
      <c r="A24" s="15" t="s">
        <v>85</v>
      </c>
      <c r="B24" s="12">
        <f>'Objava javnega naročila'!V31</f>
        <v>0</v>
      </c>
      <c r="C24" s="12">
        <f>'Objava javnega naročila'!W31</f>
        <v>0</v>
      </c>
      <c r="E24" s="13"/>
      <c r="F24" s="13"/>
      <c r="G24" s="13"/>
      <c r="H24" s="13"/>
      <c r="I24" s="13"/>
      <c r="J24" s="13"/>
      <c r="K24" s="13"/>
      <c r="L24" s="13"/>
      <c r="M24" s="13"/>
      <c r="N24" s="13"/>
      <c r="O24" s="13"/>
      <c r="P24" s="13"/>
      <c r="Q24" s="13"/>
      <c r="R24" s="13"/>
      <c r="S24" s="13"/>
      <c r="T24" s="13"/>
      <c r="U24" s="13"/>
      <c r="V24" s="13"/>
      <c r="W24" s="13"/>
      <c r="X24" s="13"/>
    </row>
    <row r="25" spans="1:24" s="14" customFormat="1" ht="32.25" customHeight="1">
      <c r="A25" s="11"/>
      <c r="B25" s="10"/>
      <c r="C25" s="10"/>
      <c r="E25" s="13"/>
      <c r="F25" s="13"/>
      <c r="G25" s="13"/>
      <c r="H25" s="13"/>
      <c r="I25" s="13"/>
      <c r="J25" s="13"/>
      <c r="K25" s="13"/>
      <c r="L25" s="13"/>
      <c r="M25" s="13"/>
      <c r="N25" s="13"/>
      <c r="O25" s="13"/>
      <c r="P25" s="13"/>
      <c r="Q25" s="13"/>
      <c r="R25" s="13"/>
      <c r="S25" s="13"/>
      <c r="T25" s="13"/>
      <c r="U25" s="13"/>
      <c r="V25" s="13"/>
      <c r="W25" s="13"/>
      <c r="X25" s="13"/>
    </row>
    <row r="26" spans="1:24" s="13" customFormat="1" ht="32.25" customHeight="1">
      <c r="A26" s="11" t="s">
        <v>87</v>
      </c>
      <c r="B26" s="9">
        <f>SUM(B4:B25)</f>
        <v>0</v>
      </c>
      <c r="C26" s="9">
        <f>SUM(C4:C25)</f>
        <v>0</v>
      </c>
      <c r="D26" s="14"/>
    </row>
    <row r="27" spans="1:24" s="13" customFormat="1" ht="32.25" customHeight="1">
      <c r="A27" s="11"/>
      <c r="B27" s="10"/>
      <c r="C27" s="10"/>
      <c r="D27" s="14"/>
    </row>
    <row r="28" spans="1:24" s="13" customFormat="1" ht="32.25" customHeight="1">
      <c r="A28" s="11"/>
      <c r="B28" s="10"/>
      <c r="C28" s="10"/>
      <c r="D28" s="14"/>
    </row>
  </sheetData>
  <pageMargins left="0" right="0" top="0.59060000000000001" bottom="0.59060000000000001" header="0" footer="0.47239999999999999"/>
  <pageSetup paperSize="9" scale="97" orientation="portrait" horizontalDpi="4294967294" verticalDpi="4294967294" r:id="rId1"/>
  <headerFooter>
    <oddFooter>&amp;L&amp;8 19.12.2016   Uporabnik: KCKS46&amp;C&amp;8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Objava javnega naročila</vt:lpstr>
      <vt:lpstr>Ponudba po sklopih</vt:lpstr>
      <vt:lpstr>'Objava javnega naročila'!Področje_tiskanja</vt:lpstr>
      <vt:lpstr>'Ponudba po sklopih'!Področje_tiskanja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kcks77</cp:lastModifiedBy>
  <cp:lastPrinted>2017-03-07T08:47:39Z</cp:lastPrinted>
  <dcterms:created xsi:type="dcterms:W3CDTF">2016-12-19T13:21:32Z</dcterms:created>
  <dcterms:modified xsi:type="dcterms:W3CDTF">2017-03-08T09:18:58Z</dcterms:modified>
</cp:coreProperties>
</file>